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по раздела, подраздерам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AD169" i="1"/>
  <c r="AD159"/>
  <c r="AD90"/>
  <c r="K229"/>
  <c r="K68"/>
  <c r="K13"/>
  <c r="K140"/>
  <c r="K145"/>
  <c r="AE227"/>
  <c r="AE226"/>
  <c r="AE225"/>
  <c r="AE224"/>
  <c r="AE223"/>
  <c r="K223"/>
  <c r="K224"/>
  <c r="K225"/>
  <c r="K226"/>
  <c r="AE206"/>
  <c r="AD205"/>
  <c r="AD206"/>
  <c r="K206"/>
  <c r="AE207"/>
  <c r="AE166"/>
  <c r="AE165"/>
  <c r="AE164"/>
  <c r="AE163"/>
  <c r="AE162"/>
  <c r="AE161"/>
  <c r="AE159"/>
  <c r="K161"/>
  <c r="K162"/>
  <c r="K163"/>
  <c r="K164"/>
  <c r="K165"/>
  <c r="AE160"/>
  <c r="K150"/>
  <c r="AE89"/>
  <c r="AE86"/>
  <c r="AE81"/>
  <c r="AE80"/>
  <c r="AE78"/>
  <c r="K88"/>
  <c r="AE88" s="1"/>
  <c r="K87"/>
  <c r="AE87" s="1"/>
  <c r="K85"/>
  <c r="AE85" s="1"/>
  <c r="K84"/>
  <c r="AE84" s="1"/>
  <c r="K80"/>
  <c r="K79"/>
  <c r="AE79" s="1"/>
  <c r="K77"/>
  <c r="AE77" s="1"/>
  <c r="K83" l="1"/>
  <c r="K76"/>
  <c r="AE83" l="1"/>
  <c r="K82"/>
  <c r="AE82" s="1"/>
  <c r="AE76"/>
  <c r="K75"/>
  <c r="AE75" l="1"/>
  <c r="K74"/>
  <c r="AE74" l="1"/>
  <c r="K73"/>
  <c r="AE73" s="1"/>
  <c r="AE72" l="1"/>
  <c r="AD71"/>
  <c r="K71"/>
  <c r="K37"/>
  <c r="AD37"/>
  <c r="AE18"/>
  <c r="AE17"/>
  <c r="AE16"/>
  <c r="AE15"/>
  <c r="AE71" l="1"/>
  <c r="AE214"/>
  <c r="AE211"/>
  <c r="AE204"/>
  <c r="AE203"/>
  <c r="AE202"/>
  <c r="AE201"/>
  <c r="AE200"/>
  <c r="AE199"/>
  <c r="AE198"/>
  <c r="AE197"/>
  <c r="AE196"/>
  <c r="AE195"/>
  <c r="AE194"/>
  <c r="AE193"/>
  <c r="AE192"/>
  <c r="AE191"/>
  <c r="AE188"/>
  <c r="AE187"/>
  <c r="AE186"/>
  <c r="AE183"/>
  <c r="AE179"/>
  <c r="AE175"/>
  <c r="AE154"/>
  <c r="AE144"/>
  <c r="AE139"/>
  <c r="AE138"/>
  <c r="AE137"/>
  <c r="AE136"/>
  <c r="AE131"/>
  <c r="AE129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99"/>
  <c r="AE96"/>
  <c r="AE95"/>
  <c r="AE94"/>
  <c r="AE64"/>
  <c r="AE61"/>
  <c r="AE38"/>
  <c r="AE34"/>
  <c r="AE30"/>
  <c r="AD208"/>
  <c r="AD33"/>
  <c r="AD172"/>
  <c r="K208"/>
  <c r="K205" s="1"/>
  <c r="K180" s="1"/>
  <c r="AD216"/>
  <c r="AD178"/>
  <c r="AD174"/>
  <c r="AD143"/>
  <c r="AD142" s="1"/>
  <c r="AD141" s="1"/>
  <c r="K143"/>
  <c r="K142" s="1"/>
  <c r="K98"/>
  <c r="K97" s="1"/>
  <c r="K90" s="1"/>
  <c r="AE90" s="1"/>
  <c r="AD69"/>
  <c r="AD26"/>
  <c r="K219"/>
  <c r="K218" s="1"/>
  <c r="K216" s="1"/>
  <c r="K215" s="1"/>
  <c r="K213"/>
  <c r="K212" s="1"/>
  <c r="K210"/>
  <c r="K190"/>
  <c r="K189" s="1"/>
  <c r="AE189" s="1"/>
  <c r="K185"/>
  <c r="K184" s="1"/>
  <c r="K182"/>
  <c r="AE182" s="1"/>
  <c r="K178"/>
  <c r="K177" s="1"/>
  <c r="K176" s="1"/>
  <c r="AE176" s="1"/>
  <c r="K174"/>
  <c r="K172"/>
  <c r="K171" s="1"/>
  <c r="K159"/>
  <c r="K158" s="1"/>
  <c r="K156"/>
  <c r="K155" s="1"/>
  <c r="K153"/>
  <c r="K152" s="1"/>
  <c r="K149"/>
  <c r="AE149" s="1"/>
  <c r="K146"/>
  <c r="K135"/>
  <c r="K134" s="1"/>
  <c r="K133" s="1"/>
  <c r="K132" s="1"/>
  <c r="K130"/>
  <c r="K104"/>
  <c r="K93"/>
  <c r="K92" s="1"/>
  <c r="K91" s="1"/>
  <c r="AE91" s="1"/>
  <c r="K69"/>
  <c r="K63"/>
  <c r="K62" s="1"/>
  <c r="K60"/>
  <c r="K59" s="1"/>
  <c r="K55"/>
  <c r="K54" s="1"/>
  <c r="K53" s="1"/>
  <c r="K52" s="1"/>
  <c r="K50"/>
  <c r="K49" s="1"/>
  <c r="K48" s="1"/>
  <c r="K47" s="1"/>
  <c r="K45"/>
  <c r="K44" s="1"/>
  <c r="K43" s="1"/>
  <c r="K42" s="1"/>
  <c r="K41" s="1"/>
  <c r="K39"/>
  <c r="K33"/>
  <c r="K32" s="1"/>
  <c r="AE32" s="1"/>
  <c r="K29"/>
  <c r="K28" s="1"/>
  <c r="K26"/>
  <c r="K25" s="1"/>
  <c r="K24" s="1"/>
  <c r="K21"/>
  <c r="K20" s="1"/>
  <c r="K19" s="1"/>
  <c r="K14" s="1"/>
  <c r="K170" l="1"/>
  <c r="AE174"/>
  <c r="AE216"/>
  <c r="AE172"/>
  <c r="AE26"/>
  <c r="AE178"/>
  <c r="AE69"/>
  <c r="AE33"/>
  <c r="AE208"/>
  <c r="AE22"/>
  <c r="AE40"/>
  <c r="AE42"/>
  <c r="AE48"/>
  <c r="AE70"/>
  <c r="AE93"/>
  <c r="AE143"/>
  <c r="AE153"/>
  <c r="AE173"/>
  <c r="AE209"/>
  <c r="AE217"/>
  <c r="K169"/>
  <c r="AD215"/>
  <c r="AE215" s="1"/>
  <c r="AE27"/>
  <c r="AE37"/>
  <c r="AE43"/>
  <c r="AE53"/>
  <c r="AE92"/>
  <c r="AE142"/>
  <c r="AE156"/>
  <c r="AE190"/>
  <c r="K67"/>
  <c r="K66" s="1"/>
  <c r="K65" s="1"/>
  <c r="K36"/>
  <c r="K35" s="1"/>
  <c r="K141"/>
  <c r="K103"/>
  <c r="K102" s="1"/>
  <c r="K101" s="1"/>
  <c r="K148"/>
  <c r="K181"/>
  <c r="AE181" s="1"/>
  <c r="K221"/>
  <c r="K58"/>
  <c r="K57" l="1"/>
  <c r="AE58"/>
  <c r="AE141"/>
  <c r="K168"/>
  <c r="K31"/>
  <c r="K23" s="1"/>
  <c r="K100"/>
  <c r="K11" l="1"/>
  <c r="K167"/>
  <c r="AE168"/>
  <c r="K12"/>
  <c r="AE221"/>
  <c r="AD220"/>
  <c r="AE220" s="1"/>
  <c r="AD213"/>
  <c r="AD185"/>
  <c r="AD177"/>
  <c r="AE177" s="1"/>
  <c r="AD171"/>
  <c r="AD158"/>
  <c r="AE158" s="1"/>
  <c r="AD155"/>
  <c r="AE155" s="1"/>
  <c r="AD152"/>
  <c r="AE152" s="1"/>
  <c r="AD148"/>
  <c r="AD135"/>
  <c r="AD130"/>
  <c r="AE130" s="1"/>
  <c r="AD104"/>
  <c r="AE104" s="1"/>
  <c r="AD98"/>
  <c r="AD68"/>
  <c r="AD60"/>
  <c r="AE60" s="1"/>
  <c r="AD57"/>
  <c r="AD52"/>
  <c r="AD47"/>
  <c r="AD41"/>
  <c r="AD25"/>
  <c r="AD21"/>
  <c r="AD24" l="1"/>
  <c r="AE25"/>
  <c r="AD46"/>
  <c r="AE47"/>
  <c r="AD56"/>
  <c r="AE56" s="1"/>
  <c r="AE57"/>
  <c r="AD97"/>
  <c r="AE97" s="1"/>
  <c r="AE98"/>
  <c r="AD147"/>
  <c r="AE148"/>
  <c r="AD212"/>
  <c r="AE212" s="1"/>
  <c r="AE213"/>
  <c r="AD20"/>
  <c r="AE21"/>
  <c r="AD39"/>
  <c r="AE41"/>
  <c r="AD51"/>
  <c r="AE52"/>
  <c r="AD67"/>
  <c r="AE68"/>
  <c r="AD134"/>
  <c r="AE135"/>
  <c r="AE171"/>
  <c r="AD170"/>
  <c r="AD184"/>
  <c r="AE184" s="1"/>
  <c r="AE185"/>
  <c r="AD210"/>
  <c r="AD103"/>
  <c r="AD151"/>
  <c r="AE151" s="1"/>
  <c r="AD219"/>
  <c r="AD63"/>
  <c r="AD59"/>
  <c r="AE157"/>
  <c r="AD29"/>
  <c r="AE29" l="1"/>
  <c r="AD28"/>
  <c r="AE28" s="1"/>
  <c r="AD55"/>
  <c r="AE55" s="1"/>
  <c r="AE59"/>
  <c r="AD102"/>
  <c r="AE103"/>
  <c r="AD133"/>
  <c r="AE134"/>
  <c r="AE67"/>
  <c r="AD66"/>
  <c r="AD50"/>
  <c r="AE51"/>
  <c r="AE39"/>
  <c r="AD36"/>
  <c r="AD19"/>
  <c r="AD14" s="1"/>
  <c r="AE20"/>
  <c r="AD146"/>
  <c r="AE146" s="1"/>
  <c r="AE147"/>
  <c r="AD45"/>
  <c r="AE46"/>
  <c r="AE24"/>
  <c r="AD62"/>
  <c r="AE62" s="1"/>
  <c r="AE63"/>
  <c r="AE210"/>
  <c r="AE170"/>
  <c r="AD218"/>
  <c r="AE219"/>
  <c r="AD150"/>
  <c r="AD54"/>
  <c r="AE54" s="1"/>
  <c r="AE150" l="1"/>
  <c r="AD145"/>
  <c r="AD44"/>
  <c r="AE44" s="1"/>
  <c r="AE45"/>
  <c r="AE19"/>
  <c r="AD49"/>
  <c r="AE49" s="1"/>
  <c r="AE50"/>
  <c r="AD132"/>
  <c r="AE132" s="1"/>
  <c r="AE133"/>
  <c r="AD101"/>
  <c r="AE101" s="1"/>
  <c r="AE102"/>
  <c r="AD180"/>
  <c r="AE205"/>
  <c r="AE36"/>
  <c r="AD35"/>
  <c r="AE35" s="1"/>
  <c r="AD31"/>
  <c r="AD65"/>
  <c r="AE65" s="1"/>
  <c r="AE66"/>
  <c r="AE218"/>
  <c r="AE31" l="1"/>
  <c r="AD23"/>
  <c r="AE23" s="1"/>
  <c r="AE180"/>
  <c r="AE14"/>
  <c r="AD13"/>
  <c r="AE145"/>
  <c r="AD140"/>
  <c r="AE13" l="1"/>
  <c r="AE140"/>
  <c r="AD100"/>
  <c r="AE100" s="1"/>
  <c r="AD167"/>
  <c r="AE167" s="1"/>
  <c r="AE169"/>
  <c r="AD229" l="1"/>
  <c r="AE229" s="1"/>
</calcChain>
</file>

<file path=xl/sharedStrings.xml><?xml version="1.0" encoding="utf-8"?>
<sst xmlns="http://schemas.openxmlformats.org/spreadsheetml/2006/main" count="1773" uniqueCount="211">
  <si>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</si>
  <si>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</si>
  <si>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</si>
  <si>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</si>
  <si>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</si>
  <si>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</si>
  <si>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</si>
  <si>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</si>
  <si>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</si>
  <si>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</si>
  <si>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</si>
  <si>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</si>
  <si>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</si>
  <si>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</si>
  <si>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</si>
  <si>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</si>
  <si>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</si>
  <si>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</si>
  <si>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</si>
  <si>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</si>
  <si>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</si>
  <si>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</si>
  <si>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</si>
  <si>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</si>
  <si>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</si>
  <si>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</si>
  <si>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</si>
  <si>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</si>
  <si>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</si>
  <si>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</si>
  <si>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</si>
  <si>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</si>
  <si>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</si>
  <si>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</si>
  <si>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</si>
  <si>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</si>
  <si>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</si>
  <si>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</si>
  <si>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</si>
  <si>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</si>
  <si>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</si>
  <si>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</si>
  <si>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</si>
  <si>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</si>
  <si>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</si>
  <si>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</si>
  <si>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</si>
  <si>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</si>
  <si>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</si>
  <si>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</si>
  <si>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</si>
  <si>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</si>
  <si>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</si>
  <si>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</si>
  <si>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</si>
  <si>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</si>
  <si>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</si>
  <si>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09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</si>
  <si>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</si>
  <si>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</si>
  <si>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</si>
  <si>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</si>
  <si>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</si>
  <si>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</si>
  <si>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</si>
  <si>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</si>
  <si>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</si>
  <si>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</si>
  <si>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</si>
  <si>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</si>
  <si>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</si>
  <si>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</si>
  <si>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</si>
  <si>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</si>
  <si>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</si>
  <si>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</si>
  <si>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</si>
  <si>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</si>
  <si>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</si>
  <si>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</si>
  <si>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</si>
  <si>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</si>
  <si>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</si>
  <si>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</si>
  <si>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</si>
  <si>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</si>
  <si>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</si>
  <si>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</si>
  <si>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</si>
  <si>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</si>
  <si>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</si>
  <si>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</si>
  <si>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</si>
  <si>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</si>
  <si>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9505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</si>
  <si>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</si>
  <si>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</si>
  <si>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</si>
  <si>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</si>
  <si>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</si>
  <si>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Культура и кинематография</t>
  </si>
  <si>
    <t>08</t>
  </si>
  <si>
    <t>Культура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</si>
  <si>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</si>
  <si>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</si>
  <si>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</si>
  <si>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</si>
  <si>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</si>
  <si>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</si>
  <si>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</si>
  <si>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</si>
  <si>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</si>
  <si>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</si>
  <si>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</si>
  <si>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</si>
  <si>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</si>
  <si>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</si>
  <si>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</si>
  <si>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</si>
  <si>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</si>
  <si>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</si>
  <si>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</si>
  <si>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</si>
  <si>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</si>
  <si>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</si>
  <si>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</si>
  <si>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</si>
  <si>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300</t>
  </si>
  <si>
    <t>Физическая культура и спорт</t>
  </si>
  <si>
    <t>Итого расходов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</si>
  <si>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</si>
  <si>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</si>
  <si>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</si>
  <si>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</si>
  <si>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</si>
  <si>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</si>
  <si>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</si>
  <si>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</si>
  <si>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</si>
  <si>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</si>
  <si>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</si>
  <si>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</si>
  <si>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</si>
  <si>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</si>
  <si>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</si>
  <si>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</si>
  <si>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</si>
  <si>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</si>
  <si>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51180</t>
  </si>
  <si>
    <t>24140</t>
  </si>
  <si>
    <t>25130</t>
  </si>
  <si>
    <t>20540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</si>
  <si>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</si>
  <si>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</si>
  <si>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</si>
  <si>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</si>
  <si>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</si>
  <si>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</si>
  <si>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</si>
  <si>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</si>
  <si>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</si>
  <si>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</si>
  <si>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</si>
  <si>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</si>
  <si>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</si>
  <si>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</si>
  <si>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</si>
  <si>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</si>
  <si>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</si>
  <si>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Администрация Кайгородского сельсовета  Краснозерского района Новосибирской области</t>
  </si>
  <si>
    <t>Приложение № 5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</si>
  <si>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</si>
  <si>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312</t>
  </si>
  <si>
    <t>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</si>
  <si>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</si>
  <si>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выплаты персоналу учреждений, за исключением фонда оплаты труда</t>
  </si>
  <si>
    <t>Прочие выплаты</t>
  </si>
  <si>
    <t>% исполнения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</si>
  <si>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</si>
  <si>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70190</t>
  </si>
  <si>
    <t>22230</t>
  </si>
  <si>
    <t>Государственная программа Новосибирской области "Культура Новосибирской области" на 2015-2020 годы"</t>
  </si>
  <si>
    <t>218</t>
  </si>
  <si>
    <t>Реализация мероприятий государственной программы Новосибирской области "Культура Новосибирской области" на 2015 - 2020 годы</t>
  </si>
  <si>
    <t>70660</t>
  </si>
  <si>
    <t>Ведомственная структура расходов местного бюджета на 2019 год</t>
  </si>
  <si>
    <t>Исполнено на 01.04.2019г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</si>
  <si>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</si>
  <si>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91,4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</si>
  <si>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государственными финансами в Новосибирской области на 2014-2020 годы "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</si>
  <si>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</si>
  <si>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</si>
  <si>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</si>
  <si>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23090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</si>
  <si>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</si>
  <si>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</si>
  <si>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Обеспечение первичных мер пожарной безопасности в границах поселений</t>
  </si>
  <si>
    <t>23160</t>
  </si>
  <si>
    <t>Другие вопросы в области национальной безопасности и правоохранительной деятельности</t>
  </si>
  <si>
    <t>14</t>
  </si>
  <si>
    <t>Мероприятия по предупреждению терроризма и экстремизма</t>
  </si>
  <si>
    <t>23100</t>
  </si>
  <si>
    <t>Реализация других функций связанных с обеспечением национальной безопасности и правоохранительной деятельности</t>
  </si>
  <si>
    <t>23140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</si>
  <si>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</si>
  <si>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</si>
  <si>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</si>
  <si>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27170</t>
  </si>
  <si>
    <t xml:space="preserve"> Проведение мероприятий в сфере культуры, физической культуры и спорта</t>
  </si>
  <si>
    <t>28010</t>
  </si>
  <si>
    <t>2019г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</si>
</sst>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"/>
    <numFmt numFmtId="166" formatCode="0.0"/>
  </numFmts>
  <fonts count="29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rgb="FFE8E8E8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/>
      <right style="thin">
        <color indexed="8"/>
      </right>
      <top style="thin">
        <color indexed="64"/>
      </top>
      <bottom style="medium">
        <color indexed="8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3" fillId="0" borderId="0"/>
  </cellStyleXfs>
  <cellXfs count="87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165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1" xfId="0" applyNumberFormat="1" applyFont="1" applyFill="1" applyBorder="1" applyAlignment="1">
      <alignment horizontal="left" vertical="center" wrapText="1"/>
    </xf>
    <xf numFmtId="164" fontId="25" fillId="0" borderId="11" xfId="0" applyNumberFormat="1" applyFont="1" applyFill="1" applyBorder="1" applyAlignment="1">
      <alignment horizontal="right" wrapText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49" fontId="25" fillId="18" borderId="10" xfId="0" applyNumberFormat="1" applyFont="1" applyFill="1" applyBorder="1" applyAlignment="1">
      <alignment horizontal="left" vertical="center" wrapText="1"/>
    </xf>
    <xf numFmtId="164" fontId="25" fillId="18" borderId="10" xfId="0" applyNumberFormat="1" applyFont="1" applyFill="1" applyBorder="1" applyAlignment="1">
      <alignment horizontal="right" wrapText="1"/>
    </xf>
    <xf numFmtId="0" fontId="0" fillId="18" borderId="0" xfId="0" applyFont="1" applyFill="1"/>
    <xf numFmtId="2" fontId="25" fillId="18" borderId="10" xfId="0" applyNumberFormat="1" applyFont="1" applyFill="1" applyBorder="1" applyAlignment="1">
      <alignment horizontal="left" vertical="center" wrapText="1"/>
    </xf>
    <xf numFmtId="0" fontId="0" fillId="19" borderId="0" xfId="0" applyFill="1"/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164" fontId="24" fillId="20" borderId="10" xfId="0" applyNumberFormat="1" applyFont="1" applyFill="1" applyBorder="1" applyAlignment="1">
      <alignment horizontal="right" wrapText="1"/>
    </xf>
    <xf numFmtId="164" fontId="25" fillId="20" borderId="10" xfId="0" applyNumberFormat="1" applyFont="1" applyFill="1" applyBorder="1" applyAlignment="1">
      <alignment horizontal="right" wrapText="1"/>
    </xf>
    <xf numFmtId="164" fontId="25" fillId="21" borderId="10" xfId="0" applyNumberFormat="1" applyFont="1" applyFill="1" applyBorder="1" applyAlignment="1">
      <alignment horizontal="right" wrapText="1"/>
    </xf>
    <xf numFmtId="0" fontId="18" fillId="20" borderId="0" xfId="0" applyFont="1" applyFill="1" applyAlignment="1">
      <alignment horizontal="right" wrapText="1"/>
    </xf>
    <xf numFmtId="4" fontId="25" fillId="0" borderId="10" xfId="0" applyNumberFormat="1" applyFont="1" applyFill="1" applyBorder="1" applyAlignment="1">
      <alignment horizontal="right" wrapText="1"/>
    </xf>
    <xf numFmtId="0" fontId="25" fillId="0" borderId="15" xfId="0" applyFont="1" applyBorder="1" applyAlignment="1">
      <alignment wrapText="1"/>
    </xf>
    <xf numFmtId="0" fontId="19" fillId="20" borderId="0" xfId="0" applyFont="1" applyFill="1"/>
    <xf numFmtId="0" fontId="0" fillId="20" borderId="0" xfId="0" applyFont="1" applyFill="1"/>
    <xf numFmtId="0" fontId="0" fillId="20" borderId="0" xfId="0" applyFill="1"/>
    <xf numFmtId="0" fontId="0" fillId="0" borderId="15" xfId="0" applyFill="1" applyBorder="1"/>
    <xf numFmtId="0" fontId="24" fillId="0" borderId="15" xfId="43" applyFont="1" applyFill="1" applyBorder="1" applyAlignment="1">
      <alignment horizontal="center" vertical="center" wrapText="1"/>
    </xf>
    <xf numFmtId="166" fontId="28" fillId="0" borderId="15" xfId="0" applyNumberFormat="1" applyFont="1" applyFill="1" applyBorder="1"/>
    <xf numFmtId="0" fontId="25" fillId="0" borderId="10" xfId="0" applyFont="1" applyFill="1" applyBorder="1" applyAlignment="1">
      <alignment horizontal="center" vertical="center"/>
    </xf>
    <xf numFmtId="49" fontId="25" fillId="0" borderId="15" xfId="0" applyNumberFormat="1" applyFont="1" applyFill="1" applyBorder="1" applyAlignment="1">
      <alignment horizontal="left" vertical="center" wrapText="1"/>
    </xf>
    <xf numFmtId="2" fontId="25" fillId="0" borderId="15" xfId="0" applyNumberFormat="1" applyFont="1" applyFill="1" applyBorder="1" applyAlignment="1">
      <alignment horizontal="right" vertical="center" wrapText="1"/>
    </xf>
    <xf numFmtId="49" fontId="25" fillId="20" borderId="10" xfId="0" applyNumberFormat="1" applyFont="1" applyFill="1" applyBorder="1" applyAlignment="1">
      <alignment horizontal="left" vertical="center" wrapText="1"/>
    </xf>
    <xf numFmtId="49" fontId="24" fillId="20" borderId="10" xfId="0" applyNumberFormat="1" applyFont="1" applyFill="1" applyBorder="1" applyAlignment="1">
      <alignment horizontal="left" vertical="center" wrapText="1"/>
    </xf>
    <xf numFmtId="49" fontId="24" fillId="0" borderId="10" xfId="0" applyNumberFormat="1" applyFont="1" applyFill="1" applyBorder="1" applyAlignment="1">
      <alignment horizontal="right" vertical="center" wrapText="1"/>
    </xf>
    <xf numFmtId="49" fontId="24" fillId="0" borderId="16" xfId="0" applyNumberFormat="1" applyFont="1" applyFill="1" applyBorder="1" applyAlignment="1">
      <alignment horizontal="left" vertical="center" wrapText="1"/>
    </xf>
    <xf numFmtId="49" fontId="24" fillId="0" borderId="11" xfId="0" applyNumberFormat="1" applyFont="1" applyFill="1" applyBorder="1" applyAlignment="1">
      <alignment horizontal="left" vertical="center" wrapText="1"/>
    </xf>
    <xf numFmtId="49" fontId="24" fillId="0" borderId="15" xfId="0" applyNumberFormat="1" applyFont="1" applyFill="1" applyBorder="1" applyAlignment="1">
      <alignment horizontal="left" vertical="center" wrapText="1"/>
    </xf>
    <xf numFmtId="49" fontId="25" fillId="0" borderId="12" xfId="0" applyNumberFormat="1" applyFont="1" applyFill="1" applyBorder="1" applyAlignment="1">
      <alignment horizontal="left" vertical="center" wrapText="1"/>
    </xf>
    <xf numFmtId="49" fontId="25" fillId="0" borderId="14" xfId="0" applyNumberFormat="1" applyFont="1" applyFill="1" applyBorder="1" applyAlignment="1">
      <alignment horizontal="right" vertical="center" wrapText="1"/>
    </xf>
    <xf numFmtId="49" fontId="25" fillId="0" borderId="17" xfId="0" applyNumberFormat="1" applyFont="1" applyFill="1" applyBorder="1" applyAlignment="1">
      <alignment horizontal="left" vertical="center" wrapText="1"/>
    </xf>
    <xf numFmtId="49" fontId="24" fillId="0" borderId="18" xfId="0" applyNumberFormat="1" applyFont="1" applyFill="1" applyBorder="1" applyAlignment="1">
      <alignment horizontal="left" vertical="center" wrapText="1"/>
    </xf>
    <xf numFmtId="49" fontId="25" fillId="0" borderId="14" xfId="0" applyNumberFormat="1" applyFont="1" applyFill="1" applyBorder="1" applyAlignment="1">
      <alignment horizontal="left" vertical="center" wrapText="1"/>
    </xf>
    <xf numFmtId="49" fontId="24" fillId="0" borderId="19" xfId="0" applyNumberFormat="1" applyFont="1" applyFill="1" applyBorder="1" applyAlignment="1">
      <alignment horizontal="left" vertical="center" wrapText="1"/>
    </xf>
    <xf numFmtId="49" fontId="25" fillId="0" borderId="20" xfId="0" applyNumberFormat="1" applyFont="1" applyFill="1" applyBorder="1" applyAlignment="1">
      <alignment horizontal="left" vertical="center" wrapText="1"/>
    </xf>
    <xf numFmtId="49" fontId="24" fillId="0" borderId="21" xfId="0" applyNumberFormat="1" applyFont="1" applyFill="1" applyBorder="1" applyAlignment="1">
      <alignment horizontal="left" vertical="center" wrapText="1"/>
    </xf>
    <xf numFmtId="0" fontId="24" fillId="0" borderId="22" xfId="0" applyFont="1" applyFill="1" applyBorder="1"/>
    <xf numFmtId="164" fontId="24" fillId="0" borderId="23" xfId="0" applyNumberFormat="1" applyFont="1" applyFill="1" applyBorder="1" applyAlignment="1"/>
    <xf numFmtId="166" fontId="28" fillId="0" borderId="24" xfId="0" applyNumberFormat="1" applyFont="1" applyFill="1" applyBorder="1"/>
    <xf numFmtId="0" fontId="25" fillId="0" borderId="15" xfId="36" applyNumberFormat="1" applyFont="1" applyFill="1" applyBorder="1" applyAlignment="1" applyProtection="1">
      <alignment horizontal="left" vertical="center" wrapText="1"/>
      <protection hidden="1"/>
    </xf>
    <xf numFmtId="164" fontId="25" fillId="0" borderId="15" xfId="0" applyNumberFormat="1" applyFont="1" applyFill="1" applyBorder="1" applyAlignment="1">
      <alignment horizontal="right" wrapText="1"/>
    </xf>
    <xf numFmtId="0" fontId="0" fillId="0" borderId="15" xfId="0" applyBorder="1"/>
    <xf numFmtId="164" fontId="24" fillId="0" borderId="15" xfId="0" applyNumberFormat="1" applyFont="1" applyFill="1" applyBorder="1" applyAlignment="1">
      <alignment horizontal="right" wrapText="1"/>
    </xf>
    <xf numFmtId="0" fontId="24" fillId="0" borderId="25" xfId="0" applyFont="1" applyFill="1" applyBorder="1"/>
    <xf numFmtId="0" fontId="24" fillId="0" borderId="26" xfId="0" applyFont="1" applyFill="1" applyBorder="1"/>
    <xf numFmtId="0" fontId="24" fillId="0" borderId="27" xfId="0" applyFont="1" applyFill="1" applyBorder="1"/>
    <xf numFmtId="0" fontId="24" fillId="0" borderId="12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25" fillId="2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  <xf numFmtId="0" fontId="25" fillId="20" borderId="0" xfId="0" applyFont="1" applyFill="1" applyBorder="1" applyAlignment="1">
      <alignment horizontal="right" vertical="top" wrapText="1"/>
    </xf>
    <xf numFmtId="0" fontId="27" fillId="0" borderId="0" xfId="0" applyFont="1" applyFill="1" applyAlignment="1">
      <alignment horizont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tmp" xfId="43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90"/>
  <sheetViews>
    <sheetView tabSelected="1" view="pageBreakPreview" topLeftCell="A150" zoomScale="130" zoomScaleSheetLayoutView="130" workbookViewId="0">
      <selection activeCell="AD170" sqref="AD170"/>
    </sheetView>
  </sheetViews>
  <sheetFormatPr defaultRowHeight="12.75"/>
  <cols>
    <col min="1" max="1" width="31" customWidth="1"/>
    <col min="2" max="2" width="0" hidden="1" customWidth="1"/>
    <col min="3" max="3" width="7.28515625" hidden="1" customWidth="1"/>
    <col min="4" max="4" width="7.140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1" width="9.85546875" customWidth="1"/>
    <col min="12" max="29" width="0" hidden="1" customWidth="1"/>
    <col min="31" max="31" width="9.140625" customWidth="1"/>
    <col min="33" max="33" width="8.85546875" customWidth="1"/>
  </cols>
  <sheetData>
    <row r="1" spans="1:33" s="4" customFormat="1" ht="35.85" customHeight="1">
      <c r="A1" s="42"/>
      <c r="B1" s="42"/>
      <c r="C1" s="42"/>
      <c r="D1" s="42"/>
      <c r="E1" s="42"/>
      <c r="F1" s="81" t="s">
        <v>170</v>
      </c>
      <c r="G1" s="81"/>
      <c r="H1" s="81"/>
      <c r="I1" s="81"/>
      <c r="J1" s="81"/>
      <c r="K1" s="81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s="4" customFormat="1" ht="0.75" customHeight="1">
      <c r="A2" s="42"/>
      <c r="B2" s="42"/>
      <c r="C2" s="85"/>
      <c r="D2" s="85"/>
      <c r="E2" s="85"/>
      <c r="F2" s="85"/>
      <c r="G2" s="85"/>
      <c r="H2" s="85"/>
      <c r="I2" s="85"/>
      <c r="J2" s="85"/>
      <c r="K2" s="85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s="4" customFormat="1" ht="12" hidden="1" customHeight="1">
      <c r="A3" s="30"/>
      <c r="B3" s="30"/>
      <c r="C3" s="30"/>
      <c r="D3" s="30"/>
      <c r="E3" s="30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s="4" customFormat="1" ht="78" hidden="1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s="4" customFormat="1" ht="51.75" hidden="1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s="4" customFormat="1" ht="28.5" customHeight="1">
      <c r="A6" s="86" t="s">
        <v>185</v>
      </c>
      <c r="B6" s="86"/>
      <c r="C6" s="86"/>
      <c r="D6" s="86"/>
      <c r="E6" s="86"/>
      <c r="F6" s="86"/>
      <c r="G6" s="86"/>
      <c r="H6" s="86"/>
      <c r="I6" s="86"/>
      <c r="J6" s="31"/>
      <c r="K6" s="32"/>
      <c r="L6" s="3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s="4" customFormat="1" ht="11.2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2" t="s">
        <v>0</v>
      </c>
      <c r="L7" s="3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s="4" customFormat="1" ht="45" customHeight="1">
      <c r="A8" s="34" t="s">
        <v>1</v>
      </c>
      <c r="B8" s="34" t="s">
        <v>2</v>
      </c>
      <c r="C8" s="34" t="s">
        <v>3</v>
      </c>
      <c r="D8" s="34" t="s">
        <v>4</v>
      </c>
      <c r="E8" s="34" t="s">
        <v>5</v>
      </c>
      <c r="F8" s="78" t="s">
        <v>6</v>
      </c>
      <c r="G8" s="79"/>
      <c r="H8" s="79"/>
      <c r="I8" s="80"/>
      <c r="J8" s="34" t="s">
        <v>7</v>
      </c>
      <c r="K8" s="35" t="s">
        <v>210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49" t="s">
        <v>186</v>
      </c>
      <c r="AE8" s="49" t="s">
        <v>177</v>
      </c>
      <c r="AF8" s="3"/>
      <c r="AG8" s="3"/>
    </row>
    <row r="9" spans="1:33" s="4" customFormat="1" ht="18" customHeight="1">
      <c r="A9" s="51">
        <v>1</v>
      </c>
      <c r="B9" s="51">
        <v>2</v>
      </c>
      <c r="C9" s="51">
        <v>2</v>
      </c>
      <c r="D9" s="51">
        <v>3</v>
      </c>
      <c r="E9" s="51">
        <v>4</v>
      </c>
      <c r="F9" s="84">
        <v>5</v>
      </c>
      <c r="G9" s="84"/>
      <c r="H9" s="84"/>
      <c r="I9" s="51"/>
      <c r="J9" s="51">
        <v>6</v>
      </c>
      <c r="K9" s="36" t="s">
        <v>8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48"/>
      <c r="AE9" s="48"/>
      <c r="AF9" s="3"/>
      <c r="AG9" s="3"/>
    </row>
    <row r="10" spans="1:33" s="4" customFormat="1" ht="37.5" hidden="1" customHeight="1">
      <c r="A10" s="37" t="s">
        <v>9</v>
      </c>
      <c r="B10" s="51"/>
      <c r="C10" s="51"/>
      <c r="D10" s="51"/>
      <c r="E10" s="51"/>
      <c r="F10" s="51"/>
      <c r="G10" s="51"/>
      <c r="H10" s="38"/>
      <c r="I10" s="38"/>
      <c r="J10" s="51"/>
      <c r="K10" s="36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48"/>
      <c r="AE10" s="48"/>
      <c r="AF10" s="3"/>
      <c r="AG10" s="3"/>
    </row>
    <row r="11" spans="1:33" s="4" customFormat="1" ht="12.75" hidden="1" customHeight="1">
      <c r="A11" s="8" t="s">
        <v>10</v>
      </c>
      <c r="B11" s="8" t="s">
        <v>11</v>
      </c>
      <c r="C11" s="8" t="s">
        <v>12</v>
      </c>
      <c r="D11" s="8" t="s">
        <v>13</v>
      </c>
      <c r="E11" s="8" t="s">
        <v>14</v>
      </c>
      <c r="F11" s="8"/>
      <c r="G11" s="8"/>
      <c r="H11" s="8"/>
      <c r="I11" s="8"/>
      <c r="J11" s="8"/>
      <c r="K11" s="9">
        <f>K14+K23+K41+K52+K57</f>
        <v>2362.1999999999998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48"/>
      <c r="AE11" s="48"/>
      <c r="AF11" s="3"/>
      <c r="AG11" s="3"/>
    </row>
    <row r="12" spans="1:33" s="4" customFormat="1" ht="31.5" hidden="1" customHeight="1">
      <c r="A12" s="8" t="s">
        <v>169</v>
      </c>
      <c r="B12" s="8"/>
      <c r="C12" s="8" t="s">
        <v>11</v>
      </c>
      <c r="D12" s="8"/>
      <c r="E12" s="8"/>
      <c r="F12" s="8"/>
      <c r="G12" s="8"/>
      <c r="H12" s="8"/>
      <c r="I12" s="8"/>
      <c r="J12" s="8"/>
      <c r="K12" s="9" t="e">
        <f>K14+K23+K41+K57+K66+#REF!+#REF!+#REF!+K101+K132+K140+#REF!+K168+K216+#REF!</f>
        <v>#REF!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48"/>
      <c r="AE12" s="48"/>
      <c r="AF12" s="3"/>
      <c r="AG12" s="3"/>
    </row>
    <row r="13" spans="1:33" s="4" customFormat="1">
      <c r="A13" s="8" t="s">
        <v>10</v>
      </c>
      <c r="B13" s="8"/>
      <c r="C13" s="8" t="s">
        <v>11</v>
      </c>
      <c r="D13" s="8" t="s">
        <v>13</v>
      </c>
      <c r="E13" s="8" t="s">
        <v>14</v>
      </c>
      <c r="F13" s="8"/>
      <c r="G13" s="8"/>
      <c r="H13" s="8"/>
      <c r="I13" s="8"/>
      <c r="J13" s="8"/>
      <c r="K13" s="9">
        <f>K14+K23+K41+K62</f>
        <v>2362.1999999999998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9">
        <f>AD14+AD23+AD41+AD62</f>
        <v>476</v>
      </c>
      <c r="AE13" s="50">
        <f t="shared" ref="AE13:AE99" si="0">AD13/K13*100</f>
        <v>20.150706968080602</v>
      </c>
      <c r="AF13" s="3"/>
      <c r="AG13" s="3"/>
    </row>
    <row r="14" spans="1:33" s="4" customFormat="1" ht="29.25" customHeight="1">
      <c r="A14" s="8" t="s">
        <v>15</v>
      </c>
      <c r="B14" s="8" t="s">
        <v>11</v>
      </c>
      <c r="C14" s="8" t="s">
        <v>11</v>
      </c>
      <c r="D14" s="8" t="s">
        <v>13</v>
      </c>
      <c r="E14" s="8" t="s">
        <v>16</v>
      </c>
      <c r="F14" s="8"/>
      <c r="G14" s="8"/>
      <c r="H14" s="8"/>
      <c r="I14" s="8"/>
      <c r="J14" s="8"/>
      <c r="K14" s="39">
        <f>K19+K15</f>
        <v>688.69999999999993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9">
        <f>AD19+AD15</f>
        <v>123</v>
      </c>
      <c r="AE14" s="50">
        <f t="shared" si="0"/>
        <v>17.859735733991581</v>
      </c>
      <c r="AF14" s="3"/>
      <c r="AG14" s="3"/>
    </row>
    <row r="15" spans="1:33" s="4" customFormat="1" ht="29.25" customHeight="1">
      <c r="A15" s="8" t="s">
        <v>187</v>
      </c>
      <c r="B15" s="8" t="s">
        <v>13</v>
      </c>
      <c r="C15" s="8" t="s">
        <v>16</v>
      </c>
      <c r="D15" s="8" t="s">
        <v>55</v>
      </c>
      <c r="E15" s="58" t="s">
        <v>48</v>
      </c>
      <c r="F15" s="58" t="s">
        <v>55</v>
      </c>
      <c r="G15" s="58" t="s">
        <v>48</v>
      </c>
      <c r="H15" s="58" t="s">
        <v>14</v>
      </c>
      <c r="I15" s="58" t="s">
        <v>138</v>
      </c>
      <c r="J15" s="58"/>
      <c r="K15" s="56" t="s">
        <v>188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9"/>
      <c r="AE15" s="50">
        <f t="shared" si="0"/>
        <v>0</v>
      </c>
      <c r="AF15" s="3"/>
      <c r="AG15" s="3"/>
    </row>
    <row r="16" spans="1:33" s="4" customFormat="1" ht="29.25" customHeight="1">
      <c r="A16" s="8" t="s">
        <v>189</v>
      </c>
      <c r="B16" s="8" t="s">
        <v>13</v>
      </c>
      <c r="C16" s="8" t="s">
        <v>16</v>
      </c>
      <c r="D16" s="60" t="s">
        <v>55</v>
      </c>
      <c r="E16" s="52" t="s">
        <v>48</v>
      </c>
      <c r="F16" s="52" t="s">
        <v>55</v>
      </c>
      <c r="G16" s="52" t="s">
        <v>48</v>
      </c>
      <c r="H16" s="52" t="s">
        <v>55</v>
      </c>
      <c r="I16" s="19" t="s">
        <v>154</v>
      </c>
      <c r="J16" s="52"/>
      <c r="K16" s="61" t="s">
        <v>188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9"/>
      <c r="AE16" s="50">
        <f t="shared" si="0"/>
        <v>0</v>
      </c>
      <c r="AF16" s="3"/>
      <c r="AG16" s="3"/>
    </row>
    <row r="17" spans="1:33" s="4" customFormat="1" ht="29.25" customHeight="1">
      <c r="A17" s="8" t="s">
        <v>140</v>
      </c>
      <c r="B17" s="8" t="s">
        <v>13</v>
      </c>
      <c r="C17" s="8" t="s">
        <v>16</v>
      </c>
      <c r="D17" s="60" t="s">
        <v>55</v>
      </c>
      <c r="E17" s="52" t="s">
        <v>48</v>
      </c>
      <c r="F17" s="52" t="s">
        <v>55</v>
      </c>
      <c r="G17" s="66" t="s">
        <v>48</v>
      </c>
      <c r="H17" s="66" t="s">
        <v>55</v>
      </c>
      <c r="I17" s="19" t="s">
        <v>154</v>
      </c>
      <c r="J17" s="10" t="s">
        <v>23</v>
      </c>
      <c r="K17" s="61" t="s">
        <v>188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9"/>
      <c r="AE17" s="50">
        <f t="shared" si="0"/>
        <v>0</v>
      </c>
      <c r="AF17" s="3"/>
      <c r="AG17" s="3"/>
    </row>
    <row r="18" spans="1:33" s="4" customFormat="1" ht="29.25" customHeight="1">
      <c r="A18" s="8" t="s">
        <v>24</v>
      </c>
      <c r="B18" s="8" t="s">
        <v>13</v>
      </c>
      <c r="C18" s="8" t="s">
        <v>16</v>
      </c>
      <c r="D18" s="60" t="s">
        <v>55</v>
      </c>
      <c r="E18" s="52" t="s">
        <v>48</v>
      </c>
      <c r="F18" s="62" t="s">
        <v>55</v>
      </c>
      <c r="G18" s="52" t="s">
        <v>48</v>
      </c>
      <c r="H18" s="52" t="s">
        <v>55</v>
      </c>
      <c r="I18" s="52" t="s">
        <v>154</v>
      </c>
      <c r="J18" s="64" t="s">
        <v>25</v>
      </c>
      <c r="K18" s="61" t="s">
        <v>188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9"/>
      <c r="AE18" s="50">
        <f t="shared" si="0"/>
        <v>0</v>
      </c>
      <c r="AF18" s="3"/>
      <c r="AG18" s="3"/>
    </row>
    <row r="19" spans="1:33" s="4" customFormat="1" ht="21" customHeight="1">
      <c r="A19" s="8" t="s">
        <v>17</v>
      </c>
      <c r="B19" s="8"/>
      <c r="C19" s="8" t="s">
        <v>11</v>
      </c>
      <c r="D19" s="8" t="s">
        <v>13</v>
      </c>
      <c r="E19" s="57" t="s">
        <v>16</v>
      </c>
      <c r="F19" s="63" t="s">
        <v>18</v>
      </c>
      <c r="G19" s="59" t="s">
        <v>19</v>
      </c>
      <c r="H19" s="59" t="s">
        <v>153</v>
      </c>
      <c r="I19" s="59" t="s">
        <v>138</v>
      </c>
      <c r="J19" s="65"/>
      <c r="K19" s="9">
        <f>K20</f>
        <v>597.29999999999995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9">
        <f>AD20</f>
        <v>123</v>
      </c>
      <c r="AE19" s="50">
        <f t="shared" si="0"/>
        <v>20.592667001506783</v>
      </c>
      <c r="AF19" s="3"/>
      <c r="AG19" s="3"/>
    </row>
    <row r="20" spans="1:33" s="4" customFormat="1" ht="10.5" customHeight="1">
      <c r="A20" s="8" t="s">
        <v>21</v>
      </c>
      <c r="B20" s="8" t="s">
        <v>11</v>
      </c>
      <c r="C20" s="8" t="s">
        <v>11</v>
      </c>
      <c r="D20" s="8" t="s">
        <v>13</v>
      </c>
      <c r="E20" s="8" t="s">
        <v>16</v>
      </c>
      <c r="F20" s="8" t="s">
        <v>18</v>
      </c>
      <c r="G20" s="57" t="s">
        <v>19</v>
      </c>
      <c r="H20" s="57" t="s">
        <v>153</v>
      </c>
      <c r="I20" s="57" t="s">
        <v>139</v>
      </c>
      <c r="J20" s="8"/>
      <c r="K20" s="9">
        <f>K21</f>
        <v>597.29999999999995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9">
        <f>AD21</f>
        <v>123</v>
      </c>
      <c r="AE20" s="50">
        <f t="shared" si="0"/>
        <v>20.592667001506783</v>
      </c>
      <c r="AF20" s="3"/>
      <c r="AG20" s="3"/>
    </row>
    <row r="21" spans="1:33" s="4" customFormat="1" ht="78.75">
      <c r="A21" s="10" t="s">
        <v>140</v>
      </c>
      <c r="B21" s="10" t="s">
        <v>11</v>
      </c>
      <c r="C21" s="8" t="s">
        <v>11</v>
      </c>
      <c r="D21" s="10" t="s">
        <v>13</v>
      </c>
      <c r="E21" s="10" t="s">
        <v>16</v>
      </c>
      <c r="F21" s="10" t="s">
        <v>18</v>
      </c>
      <c r="G21" s="10" t="s">
        <v>19</v>
      </c>
      <c r="H21" s="10" t="s">
        <v>153</v>
      </c>
      <c r="I21" s="10" t="s">
        <v>139</v>
      </c>
      <c r="J21" s="10" t="s">
        <v>23</v>
      </c>
      <c r="K21" s="11">
        <f>K22</f>
        <v>597.29999999999995</v>
      </c>
      <c r="AD21" s="11">
        <f>AD22</f>
        <v>123</v>
      </c>
      <c r="AE21" s="50">
        <f t="shared" si="0"/>
        <v>20.592667001506783</v>
      </c>
    </row>
    <row r="22" spans="1:33" s="4" customFormat="1" ht="26.25" customHeight="1">
      <c r="A22" s="10" t="s">
        <v>24</v>
      </c>
      <c r="B22" s="10" t="s">
        <v>11</v>
      </c>
      <c r="C22" s="8" t="s">
        <v>11</v>
      </c>
      <c r="D22" s="10" t="s">
        <v>13</v>
      </c>
      <c r="E22" s="10" t="s">
        <v>16</v>
      </c>
      <c r="F22" s="10" t="s">
        <v>18</v>
      </c>
      <c r="G22" s="10" t="s">
        <v>19</v>
      </c>
      <c r="H22" s="10" t="s">
        <v>153</v>
      </c>
      <c r="I22" s="10" t="s">
        <v>139</v>
      </c>
      <c r="J22" s="10" t="s">
        <v>25</v>
      </c>
      <c r="K22" s="11">
        <v>597.29999999999995</v>
      </c>
      <c r="AD22" s="11">
        <v>123</v>
      </c>
      <c r="AE22" s="50">
        <f t="shared" si="0"/>
        <v>20.592667001506783</v>
      </c>
    </row>
    <row r="23" spans="1:33" s="4" customFormat="1" ht="50.25" customHeight="1">
      <c r="A23" s="8" t="s">
        <v>26</v>
      </c>
      <c r="B23" s="8" t="s">
        <v>11</v>
      </c>
      <c r="C23" s="8" t="s">
        <v>11</v>
      </c>
      <c r="D23" s="8" t="s">
        <v>13</v>
      </c>
      <c r="E23" s="8" t="s">
        <v>27</v>
      </c>
      <c r="F23" s="8"/>
      <c r="G23" s="8"/>
      <c r="H23" s="8"/>
      <c r="I23" s="8"/>
      <c r="J23" s="8"/>
      <c r="K23" s="39">
        <f>K24+K31</f>
        <v>1666.1</v>
      </c>
      <c r="AD23" s="39">
        <f>AD24+AD31</f>
        <v>345.6</v>
      </c>
      <c r="AE23" s="50">
        <f t="shared" si="0"/>
        <v>20.743052637896888</v>
      </c>
    </row>
    <row r="24" spans="1:33" s="4" customFormat="1" ht="50.25" customHeight="1">
      <c r="A24" s="8" t="s">
        <v>171</v>
      </c>
      <c r="B24" s="8"/>
      <c r="C24" s="8" t="s">
        <v>11</v>
      </c>
      <c r="D24" s="8" t="s">
        <v>13</v>
      </c>
      <c r="E24" s="8" t="s">
        <v>27</v>
      </c>
      <c r="F24" s="8" t="s">
        <v>55</v>
      </c>
      <c r="G24" s="8" t="s">
        <v>48</v>
      </c>
      <c r="H24" s="8" t="s">
        <v>55</v>
      </c>
      <c r="I24" s="8" t="s">
        <v>138</v>
      </c>
      <c r="J24" s="8"/>
      <c r="K24" s="39">
        <f>K25</f>
        <v>74</v>
      </c>
      <c r="AD24" s="39">
        <f>AD25</f>
        <v>0</v>
      </c>
      <c r="AE24" s="50">
        <f t="shared" si="0"/>
        <v>0</v>
      </c>
    </row>
    <row r="25" spans="1:33" s="4" customFormat="1" ht="50.25" customHeight="1">
      <c r="A25" s="10" t="s">
        <v>136</v>
      </c>
      <c r="B25" s="10"/>
      <c r="C25" s="8" t="s">
        <v>11</v>
      </c>
      <c r="D25" s="10" t="s">
        <v>13</v>
      </c>
      <c r="E25" s="10" t="s">
        <v>27</v>
      </c>
      <c r="F25" s="10" t="s">
        <v>55</v>
      </c>
      <c r="G25" s="10" t="s">
        <v>48</v>
      </c>
      <c r="H25" s="10" t="s">
        <v>55</v>
      </c>
      <c r="I25" s="10" t="s">
        <v>154</v>
      </c>
      <c r="J25" s="10"/>
      <c r="K25" s="40">
        <f>K26</f>
        <v>74</v>
      </c>
      <c r="AD25" s="40">
        <f>AD26</f>
        <v>0</v>
      </c>
      <c r="AE25" s="50">
        <f t="shared" si="0"/>
        <v>0</v>
      </c>
    </row>
    <row r="26" spans="1:33" s="4" customFormat="1" ht="50.25" customHeight="1">
      <c r="A26" s="10" t="s">
        <v>174</v>
      </c>
      <c r="B26" s="10"/>
      <c r="C26" s="8" t="s">
        <v>11</v>
      </c>
      <c r="D26" s="10" t="s">
        <v>13</v>
      </c>
      <c r="E26" s="10" t="s">
        <v>27</v>
      </c>
      <c r="F26" s="10" t="s">
        <v>55</v>
      </c>
      <c r="G26" s="10" t="s">
        <v>48</v>
      </c>
      <c r="H26" s="10" t="s">
        <v>55</v>
      </c>
      <c r="I26" s="10" t="s">
        <v>154</v>
      </c>
      <c r="J26" s="10" t="s">
        <v>23</v>
      </c>
      <c r="K26" s="40">
        <f>K27</f>
        <v>74</v>
      </c>
      <c r="AD26" s="40">
        <f>AD27</f>
        <v>0</v>
      </c>
      <c r="AE26" s="50">
        <f t="shared" si="0"/>
        <v>0</v>
      </c>
    </row>
    <row r="27" spans="1:33" s="4" customFormat="1" ht="50.25" customHeight="1">
      <c r="A27" s="10" t="s">
        <v>24</v>
      </c>
      <c r="B27" s="10"/>
      <c r="C27" s="8" t="s">
        <v>11</v>
      </c>
      <c r="D27" s="10" t="s">
        <v>13</v>
      </c>
      <c r="E27" s="10" t="s">
        <v>27</v>
      </c>
      <c r="F27" s="10" t="s">
        <v>55</v>
      </c>
      <c r="G27" s="10" t="s">
        <v>48</v>
      </c>
      <c r="H27" s="10" t="s">
        <v>55</v>
      </c>
      <c r="I27" s="10" t="s">
        <v>154</v>
      </c>
      <c r="J27" s="10" t="s">
        <v>25</v>
      </c>
      <c r="K27" s="40">
        <v>74</v>
      </c>
      <c r="AD27" s="40">
        <v>0</v>
      </c>
      <c r="AE27" s="50">
        <f t="shared" si="0"/>
        <v>0</v>
      </c>
    </row>
    <row r="28" spans="1:33" s="4" customFormat="1" ht="19.5" customHeight="1">
      <c r="A28" s="10" t="s">
        <v>178</v>
      </c>
      <c r="B28" s="10" t="s">
        <v>13</v>
      </c>
      <c r="C28" s="8" t="s">
        <v>27</v>
      </c>
      <c r="D28" s="10" t="s">
        <v>13</v>
      </c>
      <c r="E28" s="10" t="s">
        <v>27</v>
      </c>
      <c r="F28" s="10" t="s">
        <v>55</v>
      </c>
      <c r="G28" s="10" t="s">
        <v>48</v>
      </c>
      <c r="H28" s="10" t="s">
        <v>14</v>
      </c>
      <c r="I28" s="10" t="s">
        <v>179</v>
      </c>
      <c r="J28" s="10"/>
      <c r="K28" s="40">
        <f>K29</f>
        <v>0</v>
      </c>
      <c r="AD28" s="9">
        <f>AD29</f>
        <v>0</v>
      </c>
      <c r="AE28" s="50" t="e">
        <f t="shared" si="0"/>
        <v>#DIV/0!</v>
      </c>
    </row>
    <row r="29" spans="1:33" s="4" customFormat="1" ht="22.5">
      <c r="A29" s="10" t="s">
        <v>168</v>
      </c>
      <c r="B29" s="10" t="s">
        <v>13</v>
      </c>
      <c r="C29" s="8" t="s">
        <v>27</v>
      </c>
      <c r="D29" s="10" t="s">
        <v>13</v>
      </c>
      <c r="E29" s="10" t="s">
        <v>27</v>
      </c>
      <c r="F29" s="10" t="s">
        <v>55</v>
      </c>
      <c r="G29" s="10" t="s">
        <v>48</v>
      </c>
      <c r="H29" s="10" t="s">
        <v>14</v>
      </c>
      <c r="I29" s="10" t="s">
        <v>179</v>
      </c>
      <c r="J29" s="10" t="s">
        <v>36</v>
      </c>
      <c r="K29" s="40">
        <f>K30</f>
        <v>0</v>
      </c>
      <c r="AD29" s="9">
        <f>AD30</f>
        <v>0</v>
      </c>
      <c r="AE29" s="50" t="e">
        <f t="shared" si="0"/>
        <v>#DIV/0!</v>
      </c>
    </row>
    <row r="30" spans="1:33" s="4" customFormat="1" ht="70.5" customHeight="1">
      <c r="A30" s="10" t="s">
        <v>167</v>
      </c>
      <c r="B30" s="10" t="s">
        <v>13</v>
      </c>
      <c r="C30" s="8" t="s">
        <v>27</v>
      </c>
      <c r="D30" s="10" t="s">
        <v>13</v>
      </c>
      <c r="E30" s="10" t="s">
        <v>27</v>
      </c>
      <c r="F30" s="10" t="s">
        <v>55</v>
      </c>
      <c r="G30" s="10" t="s">
        <v>48</v>
      </c>
      <c r="H30" s="10" t="s">
        <v>14</v>
      </c>
      <c r="I30" s="10" t="s">
        <v>179</v>
      </c>
      <c r="J30" s="10" t="s">
        <v>38</v>
      </c>
      <c r="K30" s="40">
        <v>0</v>
      </c>
      <c r="AD30" s="11">
        <v>0</v>
      </c>
      <c r="AE30" s="50" t="e">
        <f t="shared" si="0"/>
        <v>#DIV/0!</v>
      </c>
    </row>
    <row r="31" spans="1:33" s="4" customFormat="1" ht="33.75" customHeight="1">
      <c r="A31" s="8" t="s">
        <v>17</v>
      </c>
      <c r="B31" s="8"/>
      <c r="C31" s="8" t="s">
        <v>11</v>
      </c>
      <c r="D31" s="8" t="s">
        <v>13</v>
      </c>
      <c r="E31" s="8" t="s">
        <v>27</v>
      </c>
      <c r="F31" s="8" t="s">
        <v>18</v>
      </c>
      <c r="G31" s="8" t="s">
        <v>19</v>
      </c>
      <c r="H31" s="8" t="s">
        <v>153</v>
      </c>
      <c r="I31" s="8" t="s">
        <v>138</v>
      </c>
      <c r="J31" s="8"/>
      <c r="K31" s="9">
        <f>K32+K36</f>
        <v>1592.1</v>
      </c>
      <c r="AD31" s="11">
        <f>AD33+AD36</f>
        <v>345.6</v>
      </c>
      <c r="AE31" s="50">
        <f t="shared" si="0"/>
        <v>21.707179197286607</v>
      </c>
    </row>
    <row r="32" spans="1:33" s="4" customFormat="1" ht="22.5" hidden="1" customHeight="1">
      <c r="A32" s="8" t="s">
        <v>28</v>
      </c>
      <c r="B32" s="8" t="s">
        <v>11</v>
      </c>
      <c r="C32" s="8" t="s">
        <v>11</v>
      </c>
      <c r="D32" s="8" t="s">
        <v>13</v>
      </c>
      <c r="E32" s="8" t="s">
        <v>27</v>
      </c>
      <c r="F32" s="8" t="s">
        <v>18</v>
      </c>
      <c r="G32" s="8" t="s">
        <v>19</v>
      </c>
      <c r="H32" s="8" t="s">
        <v>153</v>
      </c>
      <c r="I32" s="8" t="s">
        <v>141</v>
      </c>
      <c r="J32" s="8"/>
      <c r="K32" s="9">
        <f>K33</f>
        <v>980.1</v>
      </c>
      <c r="AD32" s="11"/>
      <c r="AE32" s="50">
        <f t="shared" si="0"/>
        <v>0</v>
      </c>
    </row>
    <row r="33" spans="1:31" s="4" customFormat="1" ht="78.75">
      <c r="A33" s="10" t="s">
        <v>140</v>
      </c>
      <c r="B33" s="10" t="s">
        <v>11</v>
      </c>
      <c r="C33" s="8" t="s">
        <v>11</v>
      </c>
      <c r="D33" s="10" t="s">
        <v>13</v>
      </c>
      <c r="E33" s="10" t="s">
        <v>27</v>
      </c>
      <c r="F33" s="10" t="s">
        <v>18</v>
      </c>
      <c r="G33" s="10" t="s">
        <v>19</v>
      </c>
      <c r="H33" s="10" t="s">
        <v>153</v>
      </c>
      <c r="I33" s="10" t="s">
        <v>141</v>
      </c>
      <c r="J33" s="10" t="s">
        <v>23</v>
      </c>
      <c r="K33" s="11">
        <f>K34</f>
        <v>980.1</v>
      </c>
      <c r="AD33" s="9">
        <f>AD34</f>
        <v>186</v>
      </c>
      <c r="AE33" s="50">
        <f t="shared" si="0"/>
        <v>18.977655341291705</v>
      </c>
    </row>
    <row r="34" spans="1:31" s="4" customFormat="1" ht="33.75">
      <c r="A34" s="10" t="s">
        <v>24</v>
      </c>
      <c r="B34" s="10" t="s">
        <v>11</v>
      </c>
      <c r="C34" s="8" t="s">
        <v>11</v>
      </c>
      <c r="D34" s="10" t="s">
        <v>13</v>
      </c>
      <c r="E34" s="10" t="s">
        <v>27</v>
      </c>
      <c r="F34" s="10" t="s">
        <v>18</v>
      </c>
      <c r="G34" s="10" t="s">
        <v>19</v>
      </c>
      <c r="H34" s="10" t="s">
        <v>153</v>
      </c>
      <c r="I34" s="10" t="s">
        <v>141</v>
      </c>
      <c r="J34" s="10" t="s">
        <v>25</v>
      </c>
      <c r="K34" s="11">
        <v>980.1</v>
      </c>
      <c r="AD34" s="11">
        <v>186</v>
      </c>
      <c r="AE34" s="50">
        <f t="shared" si="0"/>
        <v>18.977655341291705</v>
      </c>
    </row>
    <row r="35" spans="1:31" s="4" customFormat="1" ht="22.5">
      <c r="A35" s="10" t="s">
        <v>34</v>
      </c>
      <c r="B35" s="10" t="s">
        <v>11</v>
      </c>
      <c r="C35" s="8" t="s">
        <v>11</v>
      </c>
      <c r="D35" s="10" t="s">
        <v>13</v>
      </c>
      <c r="E35" s="10" t="s">
        <v>27</v>
      </c>
      <c r="F35" s="10" t="s">
        <v>18</v>
      </c>
      <c r="G35" s="10" t="s">
        <v>19</v>
      </c>
      <c r="H35" s="10" t="s">
        <v>14</v>
      </c>
      <c r="I35" s="10" t="s">
        <v>142</v>
      </c>
      <c r="J35" s="10"/>
      <c r="K35" s="11">
        <f>K36</f>
        <v>612</v>
      </c>
      <c r="AD35" s="11">
        <f>AD36</f>
        <v>159.6</v>
      </c>
      <c r="AE35" s="50">
        <f t="shared" si="0"/>
        <v>26.078431372549023</v>
      </c>
    </row>
    <row r="36" spans="1:31" s="4" customFormat="1" ht="21">
      <c r="A36" s="8" t="s">
        <v>34</v>
      </c>
      <c r="B36" s="8"/>
      <c r="C36" s="8" t="s">
        <v>11</v>
      </c>
      <c r="D36" s="8" t="s">
        <v>13</v>
      </c>
      <c r="E36" s="8" t="s">
        <v>27</v>
      </c>
      <c r="F36" s="8" t="s">
        <v>18</v>
      </c>
      <c r="G36" s="8" t="s">
        <v>19</v>
      </c>
      <c r="H36" s="8" t="s">
        <v>153</v>
      </c>
      <c r="I36" s="8" t="s">
        <v>142</v>
      </c>
      <c r="J36" s="8"/>
      <c r="K36" s="9">
        <f>K37+K39</f>
        <v>612</v>
      </c>
      <c r="AD36" s="9">
        <f>AD37+AD39</f>
        <v>159.6</v>
      </c>
      <c r="AE36" s="50">
        <f t="shared" si="0"/>
        <v>26.078431372549023</v>
      </c>
    </row>
    <row r="37" spans="1:31" s="2" customFormat="1" ht="22.5">
      <c r="A37" s="10" t="s">
        <v>35</v>
      </c>
      <c r="B37" s="10" t="s">
        <v>11</v>
      </c>
      <c r="C37" s="8" t="s">
        <v>11</v>
      </c>
      <c r="D37" s="10" t="s">
        <v>13</v>
      </c>
      <c r="E37" s="10" t="s">
        <v>27</v>
      </c>
      <c r="F37" s="10" t="s">
        <v>18</v>
      </c>
      <c r="G37" s="10" t="s">
        <v>19</v>
      </c>
      <c r="H37" s="10" t="s">
        <v>153</v>
      </c>
      <c r="I37" s="10" t="s">
        <v>142</v>
      </c>
      <c r="J37" s="10" t="s">
        <v>36</v>
      </c>
      <c r="K37" s="11">
        <f>K38</f>
        <v>600.5</v>
      </c>
      <c r="AD37" s="11">
        <f>AD38</f>
        <v>155.69999999999999</v>
      </c>
      <c r="AE37" s="50">
        <f t="shared" si="0"/>
        <v>25.928393005828475</v>
      </c>
    </row>
    <row r="38" spans="1:31" s="3" customFormat="1" ht="52.5" customHeight="1">
      <c r="A38" s="10" t="s">
        <v>37</v>
      </c>
      <c r="B38" s="10" t="s">
        <v>11</v>
      </c>
      <c r="C38" s="8" t="s">
        <v>11</v>
      </c>
      <c r="D38" s="10" t="s">
        <v>13</v>
      </c>
      <c r="E38" s="10" t="s">
        <v>27</v>
      </c>
      <c r="F38" s="10" t="s">
        <v>18</v>
      </c>
      <c r="G38" s="10" t="s">
        <v>19</v>
      </c>
      <c r="H38" s="10" t="s">
        <v>153</v>
      </c>
      <c r="I38" s="10" t="s">
        <v>142</v>
      </c>
      <c r="J38" s="10" t="s">
        <v>38</v>
      </c>
      <c r="K38" s="11">
        <v>600.5</v>
      </c>
      <c r="AD38" s="40">
        <v>155.69999999999999</v>
      </c>
      <c r="AE38" s="50">
        <f t="shared" si="0"/>
        <v>25.928393005828475</v>
      </c>
    </row>
    <row r="39" spans="1:31" s="3" customFormat="1" ht="19.5" customHeight="1">
      <c r="A39" s="10" t="s">
        <v>39</v>
      </c>
      <c r="B39" s="10" t="s">
        <v>11</v>
      </c>
      <c r="C39" s="8" t="s">
        <v>11</v>
      </c>
      <c r="D39" s="10" t="s">
        <v>13</v>
      </c>
      <c r="E39" s="10" t="s">
        <v>27</v>
      </c>
      <c r="F39" s="10" t="s">
        <v>18</v>
      </c>
      <c r="G39" s="10" t="s">
        <v>19</v>
      </c>
      <c r="H39" s="10" t="s">
        <v>153</v>
      </c>
      <c r="I39" s="10" t="s">
        <v>142</v>
      </c>
      <c r="J39" s="10" t="s">
        <v>40</v>
      </c>
      <c r="K39" s="11">
        <f>K40</f>
        <v>11.5</v>
      </c>
      <c r="AD39" s="9">
        <f>AD40</f>
        <v>3.9</v>
      </c>
      <c r="AE39" s="50">
        <f t="shared" si="0"/>
        <v>33.913043478260867</v>
      </c>
    </row>
    <row r="40" spans="1:31" s="4" customFormat="1" ht="21" customHeight="1">
      <c r="A40" s="10" t="s">
        <v>41</v>
      </c>
      <c r="B40" s="10" t="s">
        <v>11</v>
      </c>
      <c r="C40" s="8" t="s">
        <v>11</v>
      </c>
      <c r="D40" s="10" t="s">
        <v>13</v>
      </c>
      <c r="E40" s="10" t="s">
        <v>27</v>
      </c>
      <c r="F40" s="10" t="s">
        <v>18</v>
      </c>
      <c r="G40" s="10" t="s">
        <v>19</v>
      </c>
      <c r="H40" s="10" t="s">
        <v>153</v>
      </c>
      <c r="I40" s="10" t="s">
        <v>142</v>
      </c>
      <c r="J40" s="10" t="s">
        <v>42</v>
      </c>
      <c r="K40" s="11">
        <v>11.5</v>
      </c>
      <c r="AD40" s="9">
        <v>3.9</v>
      </c>
      <c r="AE40" s="50">
        <f t="shared" si="0"/>
        <v>33.913043478260867</v>
      </c>
    </row>
    <row r="41" spans="1:31" s="4" customFormat="1" ht="11.25" customHeight="1">
      <c r="A41" s="8" t="s">
        <v>145</v>
      </c>
      <c r="B41" s="8" t="s">
        <v>11</v>
      </c>
      <c r="C41" s="8" t="s">
        <v>11</v>
      </c>
      <c r="D41" s="8" t="s">
        <v>13</v>
      </c>
      <c r="E41" s="8" t="s">
        <v>43</v>
      </c>
      <c r="F41" s="8"/>
      <c r="G41" s="8"/>
      <c r="H41" s="8"/>
      <c r="I41" s="8"/>
      <c r="J41" s="8"/>
      <c r="K41" s="39">
        <f>K42</f>
        <v>7.3999999999999995</v>
      </c>
      <c r="AD41" s="11">
        <f>AD42</f>
        <v>7.4</v>
      </c>
      <c r="AE41" s="50">
        <f t="shared" si="0"/>
        <v>100.00000000000003</v>
      </c>
    </row>
    <row r="42" spans="1:31" s="4" customFormat="1" ht="10.5" customHeight="1">
      <c r="A42" s="8" t="s">
        <v>17</v>
      </c>
      <c r="B42" s="8"/>
      <c r="C42" s="8" t="s">
        <v>11</v>
      </c>
      <c r="D42" s="8" t="s">
        <v>13</v>
      </c>
      <c r="E42" s="8" t="s">
        <v>43</v>
      </c>
      <c r="F42" s="8" t="s">
        <v>18</v>
      </c>
      <c r="G42" s="8" t="s">
        <v>19</v>
      </c>
      <c r="H42" s="8" t="s">
        <v>153</v>
      </c>
      <c r="I42" s="8" t="s">
        <v>138</v>
      </c>
      <c r="J42" s="8"/>
      <c r="K42" s="9">
        <f>K43</f>
        <v>7.3999999999999995</v>
      </c>
      <c r="AD42" s="11">
        <v>7.4</v>
      </c>
      <c r="AE42" s="50">
        <f t="shared" si="0"/>
        <v>100.00000000000003</v>
      </c>
    </row>
    <row r="43" spans="1:31" s="22" customFormat="1" ht="21" hidden="1" customHeight="1">
      <c r="A43" s="8" t="s">
        <v>44</v>
      </c>
      <c r="B43" s="8" t="s">
        <v>11</v>
      </c>
      <c r="C43" s="8" t="s">
        <v>11</v>
      </c>
      <c r="D43" s="8" t="s">
        <v>13</v>
      </c>
      <c r="E43" s="8" t="s">
        <v>43</v>
      </c>
      <c r="F43" s="8" t="s">
        <v>18</v>
      </c>
      <c r="G43" s="8" t="s">
        <v>19</v>
      </c>
      <c r="H43" s="8" t="s">
        <v>153</v>
      </c>
      <c r="I43" s="8" t="s">
        <v>143</v>
      </c>
      <c r="J43" s="8"/>
      <c r="K43" s="9">
        <f>K44</f>
        <v>7.3999999999999995</v>
      </c>
      <c r="AD43" s="24"/>
      <c r="AE43" s="50">
        <f t="shared" si="0"/>
        <v>0</v>
      </c>
    </row>
    <row r="44" spans="1:31" s="22" customFormat="1" ht="24.75" hidden="1" customHeight="1">
      <c r="A44" s="10" t="s">
        <v>45</v>
      </c>
      <c r="B44" s="8" t="s">
        <v>11</v>
      </c>
      <c r="C44" s="8" t="s">
        <v>11</v>
      </c>
      <c r="D44" s="10" t="s">
        <v>13</v>
      </c>
      <c r="E44" s="10" t="s">
        <v>43</v>
      </c>
      <c r="F44" s="10" t="s">
        <v>18</v>
      </c>
      <c r="G44" s="10" t="s">
        <v>19</v>
      </c>
      <c r="H44" s="10" t="s">
        <v>153</v>
      </c>
      <c r="I44" s="10" t="s">
        <v>143</v>
      </c>
      <c r="J44" s="10" t="s">
        <v>31</v>
      </c>
      <c r="K44" s="11">
        <f>K45</f>
        <v>7.3999999999999995</v>
      </c>
      <c r="AD44" s="24">
        <f>AD45</f>
        <v>0</v>
      </c>
      <c r="AE44" s="50">
        <f t="shared" si="0"/>
        <v>0</v>
      </c>
    </row>
    <row r="45" spans="1:31" s="22" customFormat="1" ht="18.75" hidden="1" customHeight="1">
      <c r="A45" s="10" t="s">
        <v>46</v>
      </c>
      <c r="B45" s="10" t="s">
        <v>11</v>
      </c>
      <c r="C45" s="8" t="s">
        <v>11</v>
      </c>
      <c r="D45" s="10" t="s">
        <v>13</v>
      </c>
      <c r="E45" s="10" t="s">
        <v>43</v>
      </c>
      <c r="F45" s="10" t="s">
        <v>18</v>
      </c>
      <c r="G45" s="10" t="s">
        <v>19</v>
      </c>
      <c r="H45" s="10" t="s">
        <v>153</v>
      </c>
      <c r="I45" s="10" t="s">
        <v>143</v>
      </c>
      <c r="J45" s="10" t="s">
        <v>137</v>
      </c>
      <c r="K45" s="11">
        <f>7.1+0.3</f>
        <v>7.3999999999999995</v>
      </c>
      <c r="AD45" s="24">
        <f>AD46</f>
        <v>0</v>
      </c>
      <c r="AE45" s="50">
        <f t="shared" si="0"/>
        <v>0</v>
      </c>
    </row>
    <row r="46" spans="1:31" s="22" customFormat="1" ht="21" hidden="1" customHeight="1">
      <c r="A46" s="23" t="s">
        <v>134</v>
      </c>
      <c r="B46" s="23"/>
      <c r="C46" s="23" t="s">
        <v>11</v>
      </c>
      <c r="D46" s="23" t="s">
        <v>13</v>
      </c>
      <c r="E46" s="23" t="s">
        <v>30</v>
      </c>
      <c r="F46" s="23" t="s">
        <v>18</v>
      </c>
      <c r="G46" s="23" t="s">
        <v>19</v>
      </c>
      <c r="H46" s="23" t="s">
        <v>20</v>
      </c>
      <c r="I46" s="23"/>
      <c r="J46" s="23"/>
      <c r="K46" s="24"/>
      <c r="AD46" s="24">
        <f>AD47</f>
        <v>0</v>
      </c>
      <c r="AE46" s="50" t="e">
        <f t="shared" si="0"/>
        <v>#DIV/0!</v>
      </c>
    </row>
    <row r="47" spans="1:31" s="22" customFormat="1" ht="22.5" hidden="1" customHeight="1">
      <c r="A47" s="23" t="s">
        <v>29</v>
      </c>
      <c r="B47" s="23"/>
      <c r="C47" s="23" t="s">
        <v>11</v>
      </c>
      <c r="D47" s="23" t="s">
        <v>13</v>
      </c>
      <c r="E47" s="23" t="s">
        <v>30</v>
      </c>
      <c r="F47" s="23"/>
      <c r="G47" s="23"/>
      <c r="H47" s="23"/>
      <c r="I47" s="23"/>
      <c r="J47" s="23"/>
      <c r="K47" s="24">
        <f>K48</f>
        <v>0</v>
      </c>
      <c r="AD47" s="26">
        <f>AD48</f>
        <v>0</v>
      </c>
      <c r="AE47" s="50" t="e">
        <f t="shared" si="0"/>
        <v>#DIV/0!</v>
      </c>
    </row>
    <row r="48" spans="1:31" s="22" customFormat="1" ht="22.5" hidden="1" customHeight="1">
      <c r="A48" s="23" t="s">
        <v>17</v>
      </c>
      <c r="B48" s="23"/>
      <c r="C48" s="23" t="s">
        <v>11</v>
      </c>
      <c r="D48" s="23" t="s">
        <v>13</v>
      </c>
      <c r="E48" s="23" t="s">
        <v>30</v>
      </c>
      <c r="F48" s="23" t="s">
        <v>18</v>
      </c>
      <c r="G48" s="23" t="s">
        <v>19</v>
      </c>
      <c r="H48" s="23" t="s">
        <v>153</v>
      </c>
      <c r="I48" s="23" t="s">
        <v>138</v>
      </c>
      <c r="J48" s="23"/>
      <c r="K48" s="24">
        <f>K49</f>
        <v>0</v>
      </c>
      <c r="AD48" s="26">
        <v>0</v>
      </c>
      <c r="AE48" s="50" t="e">
        <f t="shared" si="0"/>
        <v>#DIV/0!</v>
      </c>
    </row>
    <row r="49" spans="1:31" s="22" customFormat="1" ht="12.75" hidden="1" customHeight="1">
      <c r="A49" s="23" t="s">
        <v>135</v>
      </c>
      <c r="B49" s="23"/>
      <c r="C49" s="23" t="s">
        <v>11</v>
      </c>
      <c r="D49" s="23" t="s">
        <v>13</v>
      </c>
      <c r="E49" s="23" t="s">
        <v>30</v>
      </c>
      <c r="F49" s="23" t="s">
        <v>18</v>
      </c>
      <c r="G49" s="23" t="s">
        <v>19</v>
      </c>
      <c r="H49" s="23" t="s">
        <v>153</v>
      </c>
      <c r="I49" s="23" t="s">
        <v>144</v>
      </c>
      <c r="J49" s="23"/>
      <c r="K49" s="24">
        <f>K50</f>
        <v>0</v>
      </c>
      <c r="AD49" s="24">
        <f>AD50</f>
        <v>0</v>
      </c>
      <c r="AE49" s="50" t="e">
        <f t="shared" si="0"/>
        <v>#DIV/0!</v>
      </c>
    </row>
    <row r="50" spans="1:31" s="22" customFormat="1" ht="19.5" hidden="1" customHeight="1">
      <c r="A50" s="25" t="s">
        <v>35</v>
      </c>
      <c r="B50" s="25"/>
      <c r="C50" s="23" t="s">
        <v>11</v>
      </c>
      <c r="D50" s="25" t="s">
        <v>13</v>
      </c>
      <c r="E50" s="25" t="s">
        <v>30</v>
      </c>
      <c r="F50" s="25" t="s">
        <v>130</v>
      </c>
      <c r="G50" s="25" t="s">
        <v>19</v>
      </c>
      <c r="H50" s="25" t="s">
        <v>153</v>
      </c>
      <c r="I50" s="25" t="s">
        <v>144</v>
      </c>
      <c r="J50" s="25" t="s">
        <v>36</v>
      </c>
      <c r="K50" s="26">
        <f>K51</f>
        <v>0</v>
      </c>
      <c r="AD50" s="26">
        <f>-AD51</f>
        <v>0</v>
      </c>
      <c r="AE50" s="50" t="e">
        <f t="shared" si="0"/>
        <v>#DIV/0!</v>
      </c>
    </row>
    <row r="51" spans="1:31" s="22" customFormat="1" ht="12" hidden="1" customHeight="1">
      <c r="A51" s="25" t="s">
        <v>37</v>
      </c>
      <c r="B51" s="25"/>
      <c r="C51" s="23" t="s">
        <v>11</v>
      </c>
      <c r="D51" s="25" t="s">
        <v>13</v>
      </c>
      <c r="E51" s="25" t="s">
        <v>30</v>
      </c>
      <c r="F51" s="25" t="s">
        <v>130</v>
      </c>
      <c r="G51" s="25" t="s">
        <v>19</v>
      </c>
      <c r="H51" s="25" t="s">
        <v>153</v>
      </c>
      <c r="I51" s="25" t="s">
        <v>144</v>
      </c>
      <c r="J51" s="25" t="s">
        <v>38</v>
      </c>
      <c r="K51" s="26">
        <v>0</v>
      </c>
      <c r="AD51" s="24">
        <f>AD52</f>
        <v>0</v>
      </c>
      <c r="AE51" s="50" t="e">
        <f t="shared" si="0"/>
        <v>#DIV/0!</v>
      </c>
    </row>
    <row r="52" spans="1:31" s="27" customFormat="1" ht="11.25" hidden="1" customHeight="1">
      <c r="A52" s="23" t="s">
        <v>32</v>
      </c>
      <c r="B52" s="23"/>
      <c r="C52" s="23" t="s">
        <v>11</v>
      </c>
      <c r="D52" s="23" t="s">
        <v>13</v>
      </c>
      <c r="E52" s="23" t="s">
        <v>47</v>
      </c>
      <c r="F52" s="25"/>
      <c r="G52" s="23"/>
      <c r="H52" s="23"/>
      <c r="I52" s="23"/>
      <c r="J52" s="23"/>
      <c r="K52" s="24">
        <f>K53</f>
        <v>0</v>
      </c>
      <c r="AD52" s="26">
        <f>AD53</f>
        <v>0</v>
      </c>
      <c r="AE52" s="50" t="e">
        <f t="shared" si="0"/>
        <v>#DIV/0!</v>
      </c>
    </row>
    <row r="53" spans="1:31" s="27" customFormat="1" ht="9" hidden="1" customHeight="1">
      <c r="A53" s="23" t="s">
        <v>17</v>
      </c>
      <c r="B53" s="23"/>
      <c r="C53" s="23" t="s">
        <v>11</v>
      </c>
      <c r="D53" s="23" t="s">
        <v>13</v>
      </c>
      <c r="E53" s="23" t="s">
        <v>47</v>
      </c>
      <c r="F53" s="23" t="s">
        <v>18</v>
      </c>
      <c r="G53" s="23" t="s">
        <v>19</v>
      </c>
      <c r="H53" s="23" t="s">
        <v>14</v>
      </c>
      <c r="I53" s="23" t="s">
        <v>138</v>
      </c>
      <c r="J53" s="23"/>
      <c r="K53" s="26">
        <f>-K54</f>
        <v>0</v>
      </c>
      <c r="AD53" s="26">
        <v>0</v>
      </c>
      <c r="AE53" s="50" t="e">
        <f t="shared" si="0"/>
        <v>#DIV/0!</v>
      </c>
    </row>
    <row r="54" spans="1:31" s="2" customFormat="1" ht="13.5" hidden="1" customHeight="1">
      <c r="A54" s="23" t="s">
        <v>33</v>
      </c>
      <c r="B54" s="23"/>
      <c r="C54" s="23" t="s">
        <v>11</v>
      </c>
      <c r="D54" s="23" t="s">
        <v>13</v>
      </c>
      <c r="E54" s="23" t="s">
        <v>47</v>
      </c>
      <c r="F54" s="23" t="s">
        <v>18</v>
      </c>
      <c r="G54" s="23" t="s">
        <v>48</v>
      </c>
      <c r="H54" s="23" t="s">
        <v>14</v>
      </c>
      <c r="I54" s="23" t="s">
        <v>146</v>
      </c>
      <c r="J54" s="23"/>
      <c r="K54" s="24">
        <f>K55</f>
        <v>0</v>
      </c>
      <c r="AD54" s="9">
        <f>AD55</f>
        <v>0</v>
      </c>
      <c r="AE54" s="50" t="e">
        <f t="shared" si="0"/>
        <v>#DIV/0!</v>
      </c>
    </row>
    <row r="55" spans="1:31" s="2" customFormat="1" ht="21.75" hidden="1" customHeight="1">
      <c r="A55" s="25" t="s">
        <v>39</v>
      </c>
      <c r="B55" s="25"/>
      <c r="C55" s="23" t="s">
        <v>11</v>
      </c>
      <c r="D55" s="25" t="s">
        <v>13</v>
      </c>
      <c r="E55" s="25" t="s">
        <v>47</v>
      </c>
      <c r="F55" s="25" t="s">
        <v>18</v>
      </c>
      <c r="G55" s="25" t="s">
        <v>19</v>
      </c>
      <c r="H55" s="25" t="s">
        <v>14</v>
      </c>
      <c r="I55" s="25" t="s">
        <v>146</v>
      </c>
      <c r="J55" s="25" t="s">
        <v>40</v>
      </c>
      <c r="K55" s="26">
        <f>K56</f>
        <v>0</v>
      </c>
      <c r="AD55" s="9">
        <f>AD56+AD59</f>
        <v>0</v>
      </c>
      <c r="AE55" s="50" t="e">
        <f t="shared" si="0"/>
        <v>#DIV/0!</v>
      </c>
    </row>
    <row r="56" spans="1:31" s="4" customFormat="1" ht="31.5" hidden="1" customHeight="1">
      <c r="A56" s="25" t="s">
        <v>32</v>
      </c>
      <c r="B56" s="25"/>
      <c r="C56" s="23" t="s">
        <v>11</v>
      </c>
      <c r="D56" s="25" t="s">
        <v>13</v>
      </c>
      <c r="E56" s="25" t="s">
        <v>47</v>
      </c>
      <c r="F56" s="25" t="s">
        <v>18</v>
      </c>
      <c r="G56" s="25" t="s">
        <v>19</v>
      </c>
      <c r="H56" s="25" t="s">
        <v>14</v>
      </c>
      <c r="I56" s="25" t="s">
        <v>146</v>
      </c>
      <c r="J56" s="25" t="s">
        <v>71</v>
      </c>
      <c r="K56" s="26">
        <v>0</v>
      </c>
      <c r="AD56" s="9">
        <f>AD57</f>
        <v>0</v>
      </c>
      <c r="AE56" s="50" t="e">
        <f t="shared" si="0"/>
        <v>#DIV/0!</v>
      </c>
    </row>
    <row r="57" spans="1:31" s="2" customFormat="1" ht="22.5" hidden="1" customHeight="1">
      <c r="A57" s="8" t="s">
        <v>49</v>
      </c>
      <c r="B57" s="8" t="s">
        <v>11</v>
      </c>
      <c r="C57" s="8" t="s">
        <v>11</v>
      </c>
      <c r="D57" s="8" t="s">
        <v>13</v>
      </c>
      <c r="E57" s="8" t="s">
        <v>50</v>
      </c>
      <c r="F57" s="8"/>
      <c r="G57" s="8"/>
      <c r="H57" s="8"/>
      <c r="I57" s="8"/>
      <c r="J57" s="8"/>
      <c r="K57" s="9">
        <f>K58</f>
        <v>0</v>
      </c>
      <c r="AD57" s="11">
        <f>AD58</f>
        <v>0</v>
      </c>
      <c r="AE57" s="50" t="e">
        <f t="shared" si="0"/>
        <v>#DIV/0!</v>
      </c>
    </row>
    <row r="58" spans="1:31" s="4" customFormat="1" ht="22.5" hidden="1" customHeight="1">
      <c r="A58" s="8" t="s">
        <v>17</v>
      </c>
      <c r="B58" s="8"/>
      <c r="C58" s="8" t="s">
        <v>11</v>
      </c>
      <c r="D58" s="8" t="s">
        <v>13</v>
      </c>
      <c r="E58" s="8" t="s">
        <v>50</v>
      </c>
      <c r="F58" s="8" t="s">
        <v>18</v>
      </c>
      <c r="G58" s="8" t="s">
        <v>19</v>
      </c>
      <c r="H58" s="8" t="s">
        <v>14</v>
      </c>
      <c r="I58" s="8" t="s">
        <v>138</v>
      </c>
      <c r="J58" s="8"/>
      <c r="K58" s="9">
        <f>K59+K62</f>
        <v>0</v>
      </c>
      <c r="AD58" s="11">
        <v>0</v>
      </c>
      <c r="AE58" s="50" t="e">
        <f t="shared" si="0"/>
        <v>#DIV/0!</v>
      </c>
    </row>
    <row r="59" spans="1:31" s="4" customFormat="1" ht="31.5" hidden="1" customHeight="1">
      <c r="A59" s="8" t="s">
        <v>51</v>
      </c>
      <c r="B59" s="8" t="s">
        <v>11</v>
      </c>
      <c r="C59" s="8" t="s">
        <v>11</v>
      </c>
      <c r="D59" s="8" t="s">
        <v>13</v>
      </c>
      <c r="E59" s="8" t="s">
        <v>50</v>
      </c>
      <c r="F59" s="8" t="s">
        <v>18</v>
      </c>
      <c r="G59" s="8" t="s">
        <v>19</v>
      </c>
      <c r="H59" s="8" t="s">
        <v>14</v>
      </c>
      <c r="I59" s="8" t="s">
        <v>147</v>
      </c>
      <c r="J59" s="8"/>
      <c r="K59" s="9">
        <f>K60</f>
        <v>0</v>
      </c>
      <c r="AD59" s="9">
        <f>AD60</f>
        <v>0</v>
      </c>
      <c r="AE59" s="50" t="e">
        <f t="shared" si="0"/>
        <v>#DIV/0!</v>
      </c>
    </row>
    <row r="60" spans="1:31" s="4" customFormat="1" ht="22.5" hidden="1" customHeight="1">
      <c r="A60" s="10" t="s">
        <v>168</v>
      </c>
      <c r="B60" s="10" t="s">
        <v>11</v>
      </c>
      <c r="C60" s="8" t="s">
        <v>11</v>
      </c>
      <c r="D60" s="10" t="s">
        <v>13</v>
      </c>
      <c r="E60" s="10" t="s">
        <v>50</v>
      </c>
      <c r="F60" s="10" t="s">
        <v>18</v>
      </c>
      <c r="G60" s="10" t="s">
        <v>19</v>
      </c>
      <c r="H60" s="10" t="s">
        <v>14</v>
      </c>
      <c r="I60" s="10" t="s">
        <v>147</v>
      </c>
      <c r="J60" s="10" t="s">
        <v>36</v>
      </c>
      <c r="K60" s="11">
        <f>K61</f>
        <v>0</v>
      </c>
      <c r="AD60" s="11">
        <f>AD61</f>
        <v>0</v>
      </c>
      <c r="AE60" s="50" t="e">
        <f t="shared" si="0"/>
        <v>#DIV/0!</v>
      </c>
    </row>
    <row r="61" spans="1:31" s="4" customFormat="1" ht="9" hidden="1" customHeight="1">
      <c r="A61" s="10" t="s">
        <v>167</v>
      </c>
      <c r="B61" s="10" t="s">
        <v>11</v>
      </c>
      <c r="C61" s="8" t="s">
        <v>11</v>
      </c>
      <c r="D61" s="10" t="s">
        <v>13</v>
      </c>
      <c r="E61" s="10" t="s">
        <v>50</v>
      </c>
      <c r="F61" s="10" t="s">
        <v>18</v>
      </c>
      <c r="G61" s="10" t="s">
        <v>19</v>
      </c>
      <c r="H61" s="10" t="s">
        <v>14</v>
      </c>
      <c r="I61" s="10" t="s">
        <v>147</v>
      </c>
      <c r="J61" s="10" t="s">
        <v>38</v>
      </c>
      <c r="K61" s="11"/>
      <c r="AD61" s="11">
        <v>0</v>
      </c>
      <c r="AE61" s="50" t="e">
        <f t="shared" si="0"/>
        <v>#DIV/0!</v>
      </c>
    </row>
    <row r="62" spans="1:31" s="4" customFormat="1" ht="31.5">
      <c r="A62" s="8" t="s">
        <v>52</v>
      </c>
      <c r="B62" s="8" t="s">
        <v>11</v>
      </c>
      <c r="C62" s="8" t="s">
        <v>11</v>
      </c>
      <c r="D62" s="8" t="s">
        <v>13</v>
      </c>
      <c r="E62" s="8" t="s">
        <v>50</v>
      </c>
      <c r="F62" s="8" t="s">
        <v>18</v>
      </c>
      <c r="G62" s="8" t="s">
        <v>19</v>
      </c>
      <c r="H62" s="8" t="s">
        <v>14</v>
      </c>
      <c r="I62" s="8" t="s">
        <v>180</v>
      </c>
      <c r="J62" s="8"/>
      <c r="K62" s="9">
        <f>K63</f>
        <v>0</v>
      </c>
      <c r="AD62" s="39">
        <f>AD63</f>
        <v>0</v>
      </c>
      <c r="AE62" s="50" t="e">
        <f t="shared" si="0"/>
        <v>#DIV/0!</v>
      </c>
    </row>
    <row r="63" spans="1:31" s="4" customFormat="1" ht="20.25" customHeight="1">
      <c r="A63" s="10" t="s">
        <v>168</v>
      </c>
      <c r="B63" s="10" t="s">
        <v>11</v>
      </c>
      <c r="C63" s="8" t="s">
        <v>11</v>
      </c>
      <c r="D63" s="10" t="s">
        <v>13</v>
      </c>
      <c r="E63" s="10" t="s">
        <v>50</v>
      </c>
      <c r="F63" s="10" t="s">
        <v>18</v>
      </c>
      <c r="G63" s="10" t="s">
        <v>19</v>
      </c>
      <c r="H63" s="10" t="s">
        <v>14</v>
      </c>
      <c r="I63" s="10" t="s">
        <v>180</v>
      </c>
      <c r="J63" s="10" t="s">
        <v>36</v>
      </c>
      <c r="K63" s="11">
        <f>K64</f>
        <v>0</v>
      </c>
      <c r="AD63" s="9">
        <f>AD64</f>
        <v>0</v>
      </c>
      <c r="AE63" s="50" t="e">
        <f t="shared" si="0"/>
        <v>#DIV/0!</v>
      </c>
    </row>
    <row r="64" spans="1:31" s="4" customFormat="1" ht="23.25" customHeight="1">
      <c r="A64" s="10" t="s">
        <v>167</v>
      </c>
      <c r="B64" s="10" t="s">
        <v>11</v>
      </c>
      <c r="C64" s="8" t="s">
        <v>11</v>
      </c>
      <c r="D64" s="10" t="s">
        <v>13</v>
      </c>
      <c r="E64" s="10" t="s">
        <v>50</v>
      </c>
      <c r="F64" s="10" t="s">
        <v>18</v>
      </c>
      <c r="G64" s="10" t="s">
        <v>19</v>
      </c>
      <c r="H64" s="10" t="s">
        <v>14</v>
      </c>
      <c r="I64" s="10" t="s">
        <v>180</v>
      </c>
      <c r="J64" s="10" t="s">
        <v>38</v>
      </c>
      <c r="K64" s="11">
        <v>0</v>
      </c>
      <c r="AD64" s="11">
        <v>0</v>
      </c>
      <c r="AE64" s="50" t="e">
        <f t="shared" si="0"/>
        <v>#DIV/0!</v>
      </c>
    </row>
    <row r="65" spans="1:31" s="4" customFormat="1" ht="64.5" customHeight="1">
      <c r="A65" s="8" t="s">
        <v>53</v>
      </c>
      <c r="B65" s="8" t="s">
        <v>11</v>
      </c>
      <c r="C65" s="8" t="s">
        <v>11</v>
      </c>
      <c r="D65" s="8" t="s">
        <v>16</v>
      </c>
      <c r="E65" s="8" t="s">
        <v>14</v>
      </c>
      <c r="F65" s="8"/>
      <c r="G65" s="8"/>
      <c r="H65" s="8"/>
      <c r="I65" s="8"/>
      <c r="J65" s="8"/>
      <c r="K65" s="39">
        <f>K66</f>
        <v>92.699999999999989</v>
      </c>
      <c r="AD65" s="39">
        <f>AD66</f>
        <v>22</v>
      </c>
      <c r="AE65" s="50">
        <f t="shared" si="0"/>
        <v>23.732470334412085</v>
      </c>
    </row>
    <row r="66" spans="1:31" s="4" customFormat="1" ht="21">
      <c r="A66" s="8" t="s">
        <v>54</v>
      </c>
      <c r="B66" s="8" t="s">
        <v>11</v>
      </c>
      <c r="C66" s="8" t="s">
        <v>11</v>
      </c>
      <c r="D66" s="8" t="s">
        <v>16</v>
      </c>
      <c r="E66" s="8" t="s">
        <v>55</v>
      </c>
      <c r="F66" s="8"/>
      <c r="G66" s="8"/>
      <c r="H66" s="8"/>
      <c r="I66" s="8"/>
      <c r="J66" s="8"/>
      <c r="K66" s="9">
        <f>K67</f>
        <v>92.699999999999989</v>
      </c>
      <c r="AD66" s="11">
        <f>AD67</f>
        <v>22</v>
      </c>
      <c r="AE66" s="50">
        <f t="shared" si="0"/>
        <v>23.732470334412085</v>
      </c>
    </row>
    <row r="67" spans="1:31" s="4" customFormat="1" ht="33.75" customHeight="1">
      <c r="A67" s="14" t="s">
        <v>17</v>
      </c>
      <c r="B67" s="8"/>
      <c r="C67" s="8" t="s">
        <v>11</v>
      </c>
      <c r="D67" s="8" t="s">
        <v>16</v>
      </c>
      <c r="E67" s="8" t="s">
        <v>55</v>
      </c>
      <c r="F67" s="8" t="s">
        <v>18</v>
      </c>
      <c r="G67" s="8" t="s">
        <v>19</v>
      </c>
      <c r="H67" s="8" t="s">
        <v>14</v>
      </c>
      <c r="I67" s="8" t="s">
        <v>138</v>
      </c>
      <c r="J67" s="10"/>
      <c r="K67" s="11">
        <f>K68</f>
        <v>92.699999999999989</v>
      </c>
      <c r="AD67" s="11">
        <f>AD68</f>
        <v>22</v>
      </c>
      <c r="AE67" s="50">
        <f t="shared" si="0"/>
        <v>23.732470334412085</v>
      </c>
    </row>
    <row r="68" spans="1:31" s="4" customFormat="1" ht="84">
      <c r="A68" s="8" t="s">
        <v>56</v>
      </c>
      <c r="B68" s="8" t="s">
        <v>11</v>
      </c>
      <c r="C68" s="8" t="s">
        <v>11</v>
      </c>
      <c r="D68" s="8" t="s">
        <v>16</v>
      </c>
      <c r="E68" s="8" t="s">
        <v>55</v>
      </c>
      <c r="F68" s="8" t="s">
        <v>18</v>
      </c>
      <c r="G68" s="8" t="s">
        <v>19</v>
      </c>
      <c r="H68" s="8" t="s">
        <v>14</v>
      </c>
      <c r="I68" s="8" t="s">
        <v>148</v>
      </c>
      <c r="J68" s="8"/>
      <c r="K68" s="9">
        <f>K69+K71</f>
        <v>92.699999999999989</v>
      </c>
      <c r="AD68" s="11">
        <f>AD69</f>
        <v>22</v>
      </c>
      <c r="AE68" s="50">
        <f t="shared" si="0"/>
        <v>23.732470334412085</v>
      </c>
    </row>
    <row r="69" spans="1:31" s="4" customFormat="1" ht="78.75">
      <c r="A69" s="10" t="s">
        <v>22</v>
      </c>
      <c r="B69" s="10" t="s">
        <v>11</v>
      </c>
      <c r="C69" s="8" t="s">
        <v>11</v>
      </c>
      <c r="D69" s="10" t="s">
        <v>16</v>
      </c>
      <c r="E69" s="10" t="s">
        <v>55</v>
      </c>
      <c r="F69" s="10" t="s">
        <v>18</v>
      </c>
      <c r="G69" s="10" t="s">
        <v>19</v>
      </c>
      <c r="H69" s="10" t="s">
        <v>14</v>
      </c>
      <c r="I69" s="10" t="s">
        <v>148</v>
      </c>
      <c r="J69" s="10" t="s">
        <v>23</v>
      </c>
      <c r="K69" s="11">
        <f>K70</f>
        <v>88.1</v>
      </c>
      <c r="AD69" s="11">
        <f>AD70</f>
        <v>22</v>
      </c>
      <c r="AE69" s="50">
        <f t="shared" si="0"/>
        <v>24.97162315550511</v>
      </c>
    </row>
    <row r="70" spans="1:31" s="4" customFormat="1" ht="22.5" customHeight="1">
      <c r="A70" s="10" t="s">
        <v>24</v>
      </c>
      <c r="B70" s="10" t="s">
        <v>11</v>
      </c>
      <c r="C70" s="8" t="s">
        <v>11</v>
      </c>
      <c r="D70" s="10" t="s">
        <v>16</v>
      </c>
      <c r="E70" s="10" t="s">
        <v>55</v>
      </c>
      <c r="F70" s="10" t="s">
        <v>18</v>
      </c>
      <c r="G70" s="10" t="s">
        <v>19</v>
      </c>
      <c r="H70" s="10" t="s">
        <v>14</v>
      </c>
      <c r="I70" s="10" t="s">
        <v>148</v>
      </c>
      <c r="J70" s="10" t="s">
        <v>25</v>
      </c>
      <c r="K70" s="11">
        <v>88.1</v>
      </c>
      <c r="AD70" s="9">
        <v>22</v>
      </c>
      <c r="AE70" s="50">
        <f t="shared" si="0"/>
        <v>24.97162315550511</v>
      </c>
    </row>
    <row r="71" spans="1:31" s="4" customFormat="1" ht="22.5" customHeight="1">
      <c r="A71" s="54" t="s">
        <v>35</v>
      </c>
      <c r="B71" s="10"/>
      <c r="C71" s="8"/>
      <c r="D71" s="10" t="s">
        <v>16</v>
      </c>
      <c r="E71" s="10" t="s">
        <v>55</v>
      </c>
      <c r="F71" s="10" t="s">
        <v>18</v>
      </c>
      <c r="G71" s="10" t="s">
        <v>19</v>
      </c>
      <c r="H71" s="10" t="s">
        <v>14</v>
      </c>
      <c r="I71" s="10" t="s">
        <v>148</v>
      </c>
      <c r="J71" s="10" t="s">
        <v>36</v>
      </c>
      <c r="K71" s="11">
        <f>K72</f>
        <v>4.5999999999999996</v>
      </c>
      <c r="AD71" s="11">
        <f>AD72</f>
        <v>0</v>
      </c>
      <c r="AE71" s="50">
        <f t="shared" ref="AE71:AE72" si="1">AD71/K71*100</f>
        <v>0</v>
      </c>
    </row>
    <row r="72" spans="1:31" s="4" customFormat="1" ht="22.5" customHeight="1">
      <c r="A72" s="54" t="s">
        <v>37</v>
      </c>
      <c r="B72" s="10"/>
      <c r="C72" s="8"/>
      <c r="D72" s="10" t="s">
        <v>16</v>
      </c>
      <c r="E72" s="10" t="s">
        <v>55</v>
      </c>
      <c r="F72" s="10" t="s">
        <v>18</v>
      </c>
      <c r="G72" s="10" t="s">
        <v>19</v>
      </c>
      <c r="H72" s="10" t="s">
        <v>14</v>
      </c>
      <c r="I72" s="10" t="s">
        <v>148</v>
      </c>
      <c r="J72" s="10" t="s">
        <v>38</v>
      </c>
      <c r="K72" s="11">
        <v>4.5999999999999996</v>
      </c>
      <c r="AD72" s="9">
        <v>0</v>
      </c>
      <c r="AE72" s="50">
        <f t="shared" si="1"/>
        <v>0</v>
      </c>
    </row>
    <row r="73" spans="1:31" s="4" customFormat="1" ht="22.5" customHeight="1">
      <c r="A73" s="8" t="s">
        <v>190</v>
      </c>
      <c r="B73" s="8" t="s">
        <v>11</v>
      </c>
      <c r="C73" s="8" t="s">
        <v>11</v>
      </c>
      <c r="D73" s="8" t="s">
        <v>55</v>
      </c>
      <c r="E73" s="8" t="s">
        <v>14</v>
      </c>
      <c r="F73" s="8"/>
      <c r="G73" s="8"/>
      <c r="H73" s="8"/>
      <c r="I73" s="8"/>
      <c r="J73" s="8"/>
      <c r="K73" s="9">
        <f>K74+K82</f>
        <v>2</v>
      </c>
      <c r="AD73" s="9">
        <v>0</v>
      </c>
      <c r="AE73" s="50">
        <f t="shared" ref="AE73" si="2">AD73/K73*100</f>
        <v>0</v>
      </c>
    </row>
    <row r="74" spans="1:31" s="4" customFormat="1" ht="22.5" customHeight="1">
      <c r="A74" s="8" t="s">
        <v>191</v>
      </c>
      <c r="B74" s="8"/>
      <c r="C74" s="8" t="s">
        <v>11</v>
      </c>
      <c r="D74" s="8" t="s">
        <v>55</v>
      </c>
      <c r="E74" s="8" t="s">
        <v>57</v>
      </c>
      <c r="F74" s="8"/>
      <c r="G74" s="8"/>
      <c r="H74" s="8"/>
      <c r="I74" s="8"/>
      <c r="J74" s="8"/>
      <c r="K74" s="9">
        <f>K75</f>
        <v>1</v>
      </c>
      <c r="AD74" s="9">
        <v>0</v>
      </c>
      <c r="AE74" s="50">
        <f t="shared" ref="AE74:AE87" si="3">AD74/K74*100</f>
        <v>0</v>
      </c>
    </row>
    <row r="75" spans="1:31" s="4" customFormat="1" ht="22.5" customHeight="1">
      <c r="A75" s="8" t="s">
        <v>17</v>
      </c>
      <c r="B75" s="8"/>
      <c r="C75" s="8" t="s">
        <v>11</v>
      </c>
      <c r="D75" s="8" t="s">
        <v>55</v>
      </c>
      <c r="E75" s="8" t="s">
        <v>57</v>
      </c>
      <c r="F75" s="8" t="s">
        <v>18</v>
      </c>
      <c r="G75" s="8" t="s">
        <v>19</v>
      </c>
      <c r="H75" s="8" t="s">
        <v>14</v>
      </c>
      <c r="I75" s="8" t="s">
        <v>138</v>
      </c>
      <c r="J75" s="10"/>
      <c r="K75" s="9">
        <f>K76+K79</f>
        <v>1</v>
      </c>
      <c r="AD75" s="9">
        <v>0</v>
      </c>
      <c r="AE75" s="50">
        <f t="shared" si="3"/>
        <v>0</v>
      </c>
    </row>
    <row r="76" spans="1:31" s="4" customFormat="1" ht="22.5" customHeight="1">
      <c r="A76" s="8" t="s">
        <v>192</v>
      </c>
      <c r="B76" s="8"/>
      <c r="C76" s="8" t="s">
        <v>11</v>
      </c>
      <c r="D76" s="8" t="s">
        <v>55</v>
      </c>
      <c r="E76" s="8" t="s">
        <v>57</v>
      </c>
      <c r="F76" s="8" t="s">
        <v>18</v>
      </c>
      <c r="G76" s="8" t="s">
        <v>19</v>
      </c>
      <c r="H76" s="8" t="s">
        <v>14</v>
      </c>
      <c r="I76" s="8" t="s">
        <v>193</v>
      </c>
      <c r="J76" s="8"/>
      <c r="K76" s="9">
        <f>K77</f>
        <v>0.5</v>
      </c>
      <c r="AD76" s="9">
        <v>0</v>
      </c>
      <c r="AE76" s="50">
        <f t="shared" si="3"/>
        <v>0</v>
      </c>
    </row>
    <row r="77" spans="1:31" s="4" customFormat="1" ht="22.5" customHeight="1">
      <c r="A77" s="10" t="s">
        <v>194</v>
      </c>
      <c r="B77" s="10"/>
      <c r="C77" s="8" t="s">
        <v>11</v>
      </c>
      <c r="D77" s="10" t="s">
        <v>55</v>
      </c>
      <c r="E77" s="10" t="s">
        <v>57</v>
      </c>
      <c r="F77" s="10" t="s">
        <v>18</v>
      </c>
      <c r="G77" s="10" t="s">
        <v>19</v>
      </c>
      <c r="H77" s="10" t="s">
        <v>14</v>
      </c>
      <c r="I77" s="10" t="s">
        <v>193</v>
      </c>
      <c r="J77" s="10" t="s">
        <v>36</v>
      </c>
      <c r="K77" s="11">
        <f>K78</f>
        <v>0.5</v>
      </c>
      <c r="AD77" s="11">
        <v>0</v>
      </c>
      <c r="AE77" s="50">
        <f t="shared" si="3"/>
        <v>0</v>
      </c>
    </row>
    <row r="78" spans="1:31" s="4" customFormat="1" ht="22.5" customHeight="1">
      <c r="A78" s="10" t="s">
        <v>195</v>
      </c>
      <c r="B78" s="10"/>
      <c r="C78" s="8" t="s">
        <v>11</v>
      </c>
      <c r="D78" s="10" t="s">
        <v>55</v>
      </c>
      <c r="E78" s="10" t="s">
        <v>57</v>
      </c>
      <c r="F78" s="10" t="s">
        <v>18</v>
      </c>
      <c r="G78" s="10" t="s">
        <v>19</v>
      </c>
      <c r="H78" s="10" t="s">
        <v>14</v>
      </c>
      <c r="I78" s="10" t="s">
        <v>193</v>
      </c>
      <c r="J78" s="10" t="s">
        <v>38</v>
      </c>
      <c r="K78" s="11">
        <v>0.5</v>
      </c>
      <c r="AD78" s="11">
        <v>0</v>
      </c>
      <c r="AE78" s="50">
        <f t="shared" si="3"/>
        <v>0</v>
      </c>
    </row>
    <row r="79" spans="1:31" s="4" customFormat="1" ht="22.5" customHeight="1">
      <c r="A79" s="8" t="s">
        <v>196</v>
      </c>
      <c r="B79" s="8"/>
      <c r="C79" s="8" t="s">
        <v>11</v>
      </c>
      <c r="D79" s="8" t="s">
        <v>55</v>
      </c>
      <c r="E79" s="8" t="s">
        <v>57</v>
      </c>
      <c r="F79" s="8" t="s">
        <v>18</v>
      </c>
      <c r="G79" s="8" t="s">
        <v>19</v>
      </c>
      <c r="H79" s="8" t="s">
        <v>14</v>
      </c>
      <c r="I79" s="8" t="s">
        <v>197</v>
      </c>
      <c r="J79" s="8"/>
      <c r="K79" s="9">
        <f>K80</f>
        <v>0.5</v>
      </c>
      <c r="AD79" s="9">
        <v>0</v>
      </c>
      <c r="AE79" s="50">
        <f t="shared" si="3"/>
        <v>0</v>
      </c>
    </row>
    <row r="80" spans="1:31" s="4" customFormat="1" ht="22.5" customHeight="1">
      <c r="A80" s="10" t="s">
        <v>194</v>
      </c>
      <c r="B80" s="10"/>
      <c r="C80" s="8" t="s">
        <v>11</v>
      </c>
      <c r="D80" s="10" t="s">
        <v>55</v>
      </c>
      <c r="E80" s="10" t="s">
        <v>57</v>
      </c>
      <c r="F80" s="10" t="s">
        <v>18</v>
      </c>
      <c r="G80" s="10" t="s">
        <v>19</v>
      </c>
      <c r="H80" s="10" t="s">
        <v>14</v>
      </c>
      <c r="I80" s="10" t="s">
        <v>197</v>
      </c>
      <c r="J80" s="10" t="s">
        <v>36</v>
      </c>
      <c r="K80" s="11">
        <f>K81</f>
        <v>0.5</v>
      </c>
      <c r="AD80" s="11">
        <v>0</v>
      </c>
      <c r="AE80" s="50">
        <f t="shared" si="3"/>
        <v>0</v>
      </c>
    </row>
    <row r="81" spans="1:36" s="4" customFormat="1" ht="22.5" customHeight="1">
      <c r="A81" s="10" t="s">
        <v>195</v>
      </c>
      <c r="B81" s="10"/>
      <c r="C81" s="8" t="s">
        <v>11</v>
      </c>
      <c r="D81" s="10" t="s">
        <v>55</v>
      </c>
      <c r="E81" s="10" t="s">
        <v>57</v>
      </c>
      <c r="F81" s="10" t="s">
        <v>18</v>
      </c>
      <c r="G81" s="10" t="s">
        <v>19</v>
      </c>
      <c r="H81" s="10" t="s">
        <v>14</v>
      </c>
      <c r="I81" s="10" t="s">
        <v>197</v>
      </c>
      <c r="J81" s="10" t="s">
        <v>38</v>
      </c>
      <c r="K81" s="11">
        <v>0.5</v>
      </c>
      <c r="AD81" s="11">
        <v>0</v>
      </c>
      <c r="AE81" s="50">
        <f t="shared" si="3"/>
        <v>0</v>
      </c>
    </row>
    <row r="82" spans="1:36" s="4" customFormat="1" ht="22.5" customHeight="1">
      <c r="A82" s="8" t="s">
        <v>198</v>
      </c>
      <c r="B82" s="8" t="s">
        <v>11</v>
      </c>
      <c r="C82" s="8" t="s">
        <v>11</v>
      </c>
      <c r="D82" s="8" t="s">
        <v>55</v>
      </c>
      <c r="E82" s="8" t="s">
        <v>199</v>
      </c>
      <c r="F82" s="8"/>
      <c r="G82" s="8"/>
      <c r="H82" s="8"/>
      <c r="I82" s="8"/>
      <c r="J82" s="8"/>
      <c r="K82" s="9">
        <f>K83</f>
        <v>1</v>
      </c>
      <c r="AD82" s="9">
        <v>0</v>
      </c>
      <c r="AE82" s="50">
        <f t="shared" si="3"/>
        <v>0</v>
      </c>
    </row>
    <row r="83" spans="1:36" s="4" customFormat="1" ht="22.5" customHeight="1">
      <c r="A83" s="8" t="s">
        <v>17</v>
      </c>
      <c r="B83" s="8"/>
      <c r="C83" s="8" t="s">
        <v>11</v>
      </c>
      <c r="D83" s="8" t="s">
        <v>55</v>
      </c>
      <c r="E83" s="8" t="s">
        <v>199</v>
      </c>
      <c r="F83" s="8" t="s">
        <v>18</v>
      </c>
      <c r="G83" s="8" t="s">
        <v>19</v>
      </c>
      <c r="H83" s="8" t="s">
        <v>14</v>
      </c>
      <c r="I83" s="8" t="s">
        <v>138</v>
      </c>
      <c r="J83" s="10"/>
      <c r="K83" s="9">
        <f>K84+K87</f>
        <v>1</v>
      </c>
      <c r="AD83" s="9">
        <v>0</v>
      </c>
      <c r="AE83" s="50">
        <f t="shared" si="3"/>
        <v>0</v>
      </c>
    </row>
    <row r="84" spans="1:36" s="4" customFormat="1" ht="22.5" customHeight="1">
      <c r="A84" s="8" t="s">
        <v>200</v>
      </c>
      <c r="B84" s="8"/>
      <c r="C84" s="8" t="s">
        <v>11</v>
      </c>
      <c r="D84" s="8" t="s">
        <v>55</v>
      </c>
      <c r="E84" s="8" t="s">
        <v>199</v>
      </c>
      <c r="F84" s="8" t="s">
        <v>18</v>
      </c>
      <c r="G84" s="8" t="s">
        <v>19</v>
      </c>
      <c r="H84" s="8" t="s">
        <v>14</v>
      </c>
      <c r="I84" s="8" t="s">
        <v>201</v>
      </c>
      <c r="J84" s="8"/>
      <c r="K84" s="9">
        <f>K85</f>
        <v>0.5</v>
      </c>
      <c r="AD84" s="9">
        <v>0</v>
      </c>
      <c r="AE84" s="50">
        <f t="shared" si="3"/>
        <v>0</v>
      </c>
    </row>
    <row r="85" spans="1:36" s="4" customFormat="1" ht="22.5" customHeight="1">
      <c r="A85" s="10" t="s">
        <v>194</v>
      </c>
      <c r="B85" s="8"/>
      <c r="C85" s="8" t="s">
        <v>11</v>
      </c>
      <c r="D85" s="10" t="s">
        <v>55</v>
      </c>
      <c r="E85" s="10" t="s">
        <v>199</v>
      </c>
      <c r="F85" s="10" t="s">
        <v>18</v>
      </c>
      <c r="G85" s="10" t="s">
        <v>19</v>
      </c>
      <c r="H85" s="10" t="s">
        <v>14</v>
      </c>
      <c r="I85" s="10" t="s">
        <v>201</v>
      </c>
      <c r="J85" s="10" t="s">
        <v>36</v>
      </c>
      <c r="K85" s="11">
        <f>K86</f>
        <v>0.5</v>
      </c>
      <c r="AD85" s="11">
        <v>0</v>
      </c>
      <c r="AE85" s="50">
        <f t="shared" si="3"/>
        <v>0</v>
      </c>
    </row>
    <row r="86" spans="1:36" s="4" customFormat="1" ht="22.5" customHeight="1">
      <c r="A86" s="10" t="s">
        <v>195</v>
      </c>
      <c r="B86" s="8"/>
      <c r="C86" s="8" t="s">
        <v>11</v>
      </c>
      <c r="D86" s="10" t="s">
        <v>55</v>
      </c>
      <c r="E86" s="10" t="s">
        <v>199</v>
      </c>
      <c r="F86" s="10" t="s">
        <v>18</v>
      </c>
      <c r="G86" s="10" t="s">
        <v>19</v>
      </c>
      <c r="H86" s="10" t="s">
        <v>14</v>
      </c>
      <c r="I86" s="10" t="s">
        <v>201</v>
      </c>
      <c r="J86" s="10" t="s">
        <v>38</v>
      </c>
      <c r="K86" s="11">
        <v>0.5</v>
      </c>
      <c r="AD86" s="11">
        <v>0</v>
      </c>
      <c r="AE86" s="50">
        <f t="shared" si="3"/>
        <v>0</v>
      </c>
    </row>
    <row r="87" spans="1:36" s="4" customFormat="1" ht="22.5" customHeight="1">
      <c r="A87" s="8" t="s">
        <v>202</v>
      </c>
      <c r="B87" s="8"/>
      <c r="C87" s="8" t="s">
        <v>11</v>
      </c>
      <c r="D87" s="8" t="s">
        <v>55</v>
      </c>
      <c r="E87" s="8" t="s">
        <v>199</v>
      </c>
      <c r="F87" s="8" t="s">
        <v>18</v>
      </c>
      <c r="G87" s="8" t="s">
        <v>19</v>
      </c>
      <c r="H87" s="8" t="s">
        <v>14</v>
      </c>
      <c r="I87" s="8" t="s">
        <v>203</v>
      </c>
      <c r="J87" s="8"/>
      <c r="K87" s="9">
        <f>K88</f>
        <v>0.5</v>
      </c>
      <c r="AD87" s="9">
        <v>0</v>
      </c>
      <c r="AE87" s="50">
        <f t="shared" si="3"/>
        <v>0</v>
      </c>
    </row>
    <row r="88" spans="1:36" s="4" customFormat="1" ht="22.5" customHeight="1">
      <c r="A88" s="10" t="s">
        <v>35</v>
      </c>
      <c r="B88" s="10" t="s">
        <v>11</v>
      </c>
      <c r="C88" s="8" t="s">
        <v>11</v>
      </c>
      <c r="D88" s="10" t="s">
        <v>55</v>
      </c>
      <c r="E88" s="10" t="s">
        <v>199</v>
      </c>
      <c r="F88" s="10" t="s">
        <v>18</v>
      </c>
      <c r="G88" s="10" t="s">
        <v>19</v>
      </c>
      <c r="H88" s="10" t="s">
        <v>14</v>
      </c>
      <c r="I88" s="10" t="s">
        <v>203</v>
      </c>
      <c r="J88" s="10" t="s">
        <v>36</v>
      </c>
      <c r="K88" s="11">
        <f>K89</f>
        <v>0.5</v>
      </c>
      <c r="AD88" s="11">
        <v>0</v>
      </c>
      <c r="AE88" s="50">
        <f t="shared" ref="AE88:AE89" si="4">AD88/K88*100</f>
        <v>0</v>
      </c>
    </row>
    <row r="89" spans="1:36" s="4" customFormat="1" ht="22.5" customHeight="1">
      <c r="A89" s="10" t="s">
        <v>37</v>
      </c>
      <c r="B89" s="10"/>
      <c r="C89" s="8" t="s">
        <v>11</v>
      </c>
      <c r="D89" s="10" t="s">
        <v>55</v>
      </c>
      <c r="E89" s="10" t="s">
        <v>199</v>
      </c>
      <c r="F89" s="10" t="s">
        <v>18</v>
      </c>
      <c r="G89" s="10" t="s">
        <v>19</v>
      </c>
      <c r="H89" s="10" t="s">
        <v>14</v>
      </c>
      <c r="I89" s="10" t="s">
        <v>203</v>
      </c>
      <c r="J89" s="10" t="s">
        <v>38</v>
      </c>
      <c r="K89" s="11">
        <v>0.5</v>
      </c>
      <c r="AD89" s="11">
        <v>0</v>
      </c>
      <c r="AE89" s="50">
        <f t="shared" si="4"/>
        <v>0</v>
      </c>
    </row>
    <row r="90" spans="1:36" s="4" customFormat="1" ht="21">
      <c r="A90" s="14" t="s">
        <v>17</v>
      </c>
      <c r="B90" s="8"/>
      <c r="C90" s="8" t="s">
        <v>11</v>
      </c>
      <c r="D90" s="8" t="s">
        <v>27</v>
      </c>
      <c r="E90" s="8" t="s">
        <v>57</v>
      </c>
      <c r="F90" s="8" t="s">
        <v>18</v>
      </c>
      <c r="G90" s="8" t="s">
        <v>19</v>
      </c>
      <c r="H90" s="8" t="s">
        <v>14</v>
      </c>
      <c r="I90" s="8" t="s">
        <v>138</v>
      </c>
      <c r="J90" s="8"/>
      <c r="K90" s="9">
        <f>K97</f>
        <v>446.2</v>
      </c>
      <c r="AD90" s="9">
        <f>AD97</f>
        <v>151.19999999999999</v>
      </c>
      <c r="AE90" s="50">
        <f t="shared" si="0"/>
        <v>33.886149708650827</v>
      </c>
      <c r="AF90" s="45"/>
      <c r="AG90" s="45"/>
      <c r="AH90" s="45"/>
      <c r="AI90" s="45"/>
      <c r="AJ90" s="45"/>
    </row>
    <row r="91" spans="1:36" s="27" customFormat="1" ht="78.75" hidden="1" customHeight="1">
      <c r="A91" s="8" t="s">
        <v>63</v>
      </c>
      <c r="B91" s="8"/>
      <c r="C91" s="8" t="s">
        <v>11</v>
      </c>
      <c r="D91" s="8" t="s">
        <v>27</v>
      </c>
      <c r="E91" s="8" t="s">
        <v>57</v>
      </c>
      <c r="F91" s="8" t="s">
        <v>18</v>
      </c>
      <c r="G91" s="8" t="s">
        <v>19</v>
      </c>
      <c r="H91" s="8" t="s">
        <v>14</v>
      </c>
      <c r="I91" s="8" t="s">
        <v>149</v>
      </c>
      <c r="J91" s="8"/>
      <c r="K91" s="39">
        <f>K92</f>
        <v>376</v>
      </c>
      <c r="AD91" s="26"/>
      <c r="AE91" s="50">
        <f t="shared" si="0"/>
        <v>0</v>
      </c>
      <c r="AF91" s="46"/>
      <c r="AG91" s="46"/>
      <c r="AH91" s="46"/>
      <c r="AI91" s="46"/>
      <c r="AJ91" s="46"/>
    </row>
    <row r="92" spans="1:36" s="22" customFormat="1" ht="45" hidden="1" customHeight="1">
      <c r="A92" s="10" t="s">
        <v>35</v>
      </c>
      <c r="B92" s="8"/>
      <c r="C92" s="8" t="s">
        <v>11</v>
      </c>
      <c r="D92" s="10" t="s">
        <v>27</v>
      </c>
      <c r="E92" s="10" t="s">
        <v>57</v>
      </c>
      <c r="F92" s="10" t="s">
        <v>18</v>
      </c>
      <c r="G92" s="10" t="s">
        <v>19</v>
      </c>
      <c r="H92" s="10" t="s">
        <v>14</v>
      </c>
      <c r="I92" s="10" t="s">
        <v>149</v>
      </c>
      <c r="J92" s="10" t="s">
        <v>36</v>
      </c>
      <c r="K92" s="11">
        <f>K93</f>
        <v>376</v>
      </c>
      <c r="AD92" s="26"/>
      <c r="AE92" s="50">
        <f t="shared" si="0"/>
        <v>0</v>
      </c>
      <c r="AF92" s="45"/>
      <c r="AG92" s="45"/>
      <c r="AH92" s="45"/>
      <c r="AI92" s="45"/>
      <c r="AJ92" s="45"/>
    </row>
    <row r="93" spans="1:36" s="22" customFormat="1" ht="22.5" hidden="1" customHeight="1">
      <c r="A93" s="10" t="s">
        <v>37</v>
      </c>
      <c r="B93" s="8"/>
      <c r="C93" s="8" t="s">
        <v>11</v>
      </c>
      <c r="D93" s="10" t="s">
        <v>27</v>
      </c>
      <c r="E93" s="10" t="s">
        <v>57</v>
      </c>
      <c r="F93" s="10" t="s">
        <v>18</v>
      </c>
      <c r="G93" s="10" t="s">
        <v>19</v>
      </c>
      <c r="H93" s="10" t="s">
        <v>14</v>
      </c>
      <c r="I93" s="10" t="s">
        <v>149</v>
      </c>
      <c r="J93" s="10" t="s">
        <v>38</v>
      </c>
      <c r="K93" s="11">
        <f>301.6+25.2+49.2</f>
        <v>376</v>
      </c>
      <c r="AD93" s="26"/>
      <c r="AE93" s="50">
        <f t="shared" si="0"/>
        <v>0</v>
      </c>
      <c r="AF93" s="45"/>
      <c r="AG93" s="45"/>
      <c r="AH93" s="45"/>
      <c r="AI93" s="45"/>
      <c r="AJ93" s="45"/>
    </row>
    <row r="94" spans="1:36" s="22" customFormat="1" ht="33.75" hidden="1" customHeight="1">
      <c r="A94" s="25" t="s">
        <v>132</v>
      </c>
      <c r="B94" s="25"/>
      <c r="C94" s="23" t="s">
        <v>11</v>
      </c>
      <c r="D94" s="25" t="s">
        <v>27</v>
      </c>
      <c r="E94" s="25" t="s">
        <v>57</v>
      </c>
      <c r="F94" s="25" t="s">
        <v>133</v>
      </c>
      <c r="G94" s="25" t="s">
        <v>19</v>
      </c>
      <c r="H94" s="25" t="s">
        <v>58</v>
      </c>
      <c r="I94" s="25"/>
      <c r="J94" s="25"/>
      <c r="K94" s="26"/>
      <c r="AD94" s="26"/>
      <c r="AE94" s="50" t="e">
        <f t="shared" si="0"/>
        <v>#DIV/0!</v>
      </c>
      <c r="AF94" s="45"/>
      <c r="AG94" s="45"/>
      <c r="AH94" s="45"/>
      <c r="AI94" s="45"/>
      <c r="AJ94" s="45"/>
    </row>
    <row r="95" spans="1:36" s="22" customFormat="1" ht="67.5" hidden="1" customHeight="1">
      <c r="A95" s="28" t="s">
        <v>63</v>
      </c>
      <c r="B95" s="25" t="s">
        <v>11</v>
      </c>
      <c r="C95" s="23" t="s">
        <v>11</v>
      </c>
      <c r="D95" s="25" t="s">
        <v>27</v>
      </c>
      <c r="E95" s="25" t="s">
        <v>57</v>
      </c>
      <c r="F95" s="25" t="s">
        <v>18</v>
      </c>
      <c r="G95" s="25" t="s">
        <v>19</v>
      </c>
      <c r="H95" s="25" t="s">
        <v>64</v>
      </c>
      <c r="I95" s="25"/>
      <c r="J95" s="25"/>
      <c r="K95" s="26"/>
      <c r="AD95" s="26"/>
      <c r="AE95" s="50" t="e">
        <f t="shared" si="0"/>
        <v>#DIV/0!</v>
      </c>
      <c r="AF95" s="45"/>
      <c r="AG95" s="45"/>
      <c r="AH95" s="45"/>
      <c r="AI95" s="45"/>
      <c r="AJ95" s="45"/>
    </row>
    <row r="96" spans="1:36" s="22" customFormat="1" ht="22.5" hidden="1" customHeight="1">
      <c r="A96" s="25" t="s">
        <v>35</v>
      </c>
      <c r="B96" s="25" t="s">
        <v>11</v>
      </c>
      <c r="C96" s="23" t="s">
        <v>11</v>
      </c>
      <c r="D96" s="25" t="s">
        <v>27</v>
      </c>
      <c r="E96" s="25" t="s">
        <v>57</v>
      </c>
      <c r="F96" s="25" t="s">
        <v>133</v>
      </c>
      <c r="G96" s="25" t="s">
        <v>19</v>
      </c>
      <c r="H96" s="25" t="s">
        <v>58</v>
      </c>
      <c r="I96" s="25"/>
      <c r="J96" s="25" t="s">
        <v>36</v>
      </c>
      <c r="K96" s="26"/>
      <c r="AD96" s="26"/>
      <c r="AE96" s="50" t="e">
        <f t="shared" si="0"/>
        <v>#DIV/0!</v>
      </c>
      <c r="AF96" s="45"/>
      <c r="AG96" s="45"/>
      <c r="AH96" s="45"/>
      <c r="AI96" s="45"/>
      <c r="AJ96" s="45"/>
    </row>
    <row r="97" spans="1:36" s="22" customFormat="1" ht="24.75" customHeight="1">
      <c r="A97" s="54" t="s">
        <v>65</v>
      </c>
      <c r="B97" s="54"/>
      <c r="C97" s="55" t="s">
        <v>11</v>
      </c>
      <c r="D97" s="54" t="s">
        <v>27</v>
      </c>
      <c r="E97" s="54" t="s">
        <v>57</v>
      </c>
      <c r="F97" s="54" t="s">
        <v>18</v>
      </c>
      <c r="G97" s="54" t="s">
        <v>19</v>
      </c>
      <c r="H97" s="54" t="s">
        <v>14</v>
      </c>
      <c r="I97" s="54" t="s">
        <v>149</v>
      </c>
      <c r="J97" s="54"/>
      <c r="K97" s="40">
        <f>K98</f>
        <v>446.2</v>
      </c>
      <c r="AD97" s="11">
        <f>AD98</f>
        <v>151.19999999999999</v>
      </c>
      <c r="AE97" s="50">
        <f t="shared" si="0"/>
        <v>33.886149708650827</v>
      </c>
      <c r="AF97" s="45"/>
      <c r="AG97" s="45"/>
      <c r="AH97" s="45"/>
      <c r="AI97" s="45"/>
      <c r="AJ97" s="45"/>
    </row>
    <row r="98" spans="1:36" s="22" customFormat="1" ht="15" customHeight="1">
      <c r="A98" s="54" t="s">
        <v>35</v>
      </c>
      <c r="B98" s="54"/>
      <c r="C98" s="55" t="s">
        <v>11</v>
      </c>
      <c r="D98" s="54" t="s">
        <v>27</v>
      </c>
      <c r="E98" s="54" t="s">
        <v>57</v>
      </c>
      <c r="F98" s="54" t="s">
        <v>18</v>
      </c>
      <c r="G98" s="54" t="s">
        <v>19</v>
      </c>
      <c r="H98" s="54" t="s">
        <v>14</v>
      </c>
      <c r="I98" s="54" t="s">
        <v>149</v>
      </c>
      <c r="J98" s="54" t="s">
        <v>36</v>
      </c>
      <c r="K98" s="40">
        <f>K99</f>
        <v>446.2</v>
      </c>
      <c r="AD98" s="11">
        <f>AD99</f>
        <v>151.19999999999999</v>
      </c>
      <c r="AE98" s="50">
        <f t="shared" si="0"/>
        <v>33.886149708650827</v>
      </c>
      <c r="AF98" s="45"/>
      <c r="AG98" s="45"/>
      <c r="AH98" s="45"/>
      <c r="AI98" s="45"/>
      <c r="AJ98" s="45"/>
    </row>
    <row r="99" spans="1:36" s="22" customFormat="1" ht="13.5" customHeight="1">
      <c r="A99" s="54" t="s">
        <v>37</v>
      </c>
      <c r="B99" s="54"/>
      <c r="C99" s="55" t="s">
        <v>11</v>
      </c>
      <c r="D99" s="54" t="s">
        <v>27</v>
      </c>
      <c r="E99" s="54" t="s">
        <v>57</v>
      </c>
      <c r="F99" s="54" t="s">
        <v>18</v>
      </c>
      <c r="G99" s="54" t="s">
        <v>19</v>
      </c>
      <c r="H99" s="54" t="s">
        <v>14</v>
      </c>
      <c r="I99" s="54" t="s">
        <v>149</v>
      </c>
      <c r="J99" s="54" t="s">
        <v>38</v>
      </c>
      <c r="K99" s="40">
        <v>446.2</v>
      </c>
      <c r="AD99" s="11">
        <v>151.19999999999999</v>
      </c>
      <c r="AE99" s="50">
        <f t="shared" si="0"/>
        <v>33.886149708650827</v>
      </c>
      <c r="AF99" s="45"/>
      <c r="AG99" s="45"/>
      <c r="AH99" s="45"/>
      <c r="AI99" s="45"/>
      <c r="AJ99" s="45"/>
    </row>
    <row r="100" spans="1:36" s="4" customFormat="1">
      <c r="A100" s="8" t="s">
        <v>66</v>
      </c>
      <c r="B100" s="8" t="s">
        <v>11</v>
      </c>
      <c r="C100" s="8" t="s">
        <v>11</v>
      </c>
      <c r="D100" s="8" t="s">
        <v>67</v>
      </c>
      <c r="E100" s="8" t="s">
        <v>14</v>
      </c>
      <c r="F100" s="8"/>
      <c r="G100" s="8"/>
      <c r="H100" s="8"/>
      <c r="I100" s="8"/>
      <c r="J100" s="8"/>
      <c r="K100" s="9">
        <f>K140</f>
        <v>124.5</v>
      </c>
      <c r="AD100" s="9">
        <f>AD140</f>
        <v>4</v>
      </c>
      <c r="AE100" s="50">
        <f t="shared" ref="AE100:AE158" si="5">AD100/K100*100</f>
        <v>3.2128514056224895</v>
      </c>
      <c r="AF100" s="45"/>
      <c r="AG100" s="45"/>
      <c r="AH100" s="45"/>
      <c r="AI100" s="45"/>
      <c r="AJ100" s="45"/>
    </row>
    <row r="101" spans="1:36" s="4" customFormat="1" ht="18.75" hidden="1" customHeight="1">
      <c r="A101" s="8" t="s">
        <v>68</v>
      </c>
      <c r="B101" s="8"/>
      <c r="C101" s="8" t="s">
        <v>11</v>
      </c>
      <c r="D101" s="8" t="s">
        <v>67</v>
      </c>
      <c r="E101" s="8" t="s">
        <v>13</v>
      </c>
      <c r="F101" s="8"/>
      <c r="G101" s="8"/>
      <c r="H101" s="8"/>
      <c r="I101" s="8"/>
      <c r="J101" s="8"/>
      <c r="K101" s="13">
        <f>K102</f>
        <v>0</v>
      </c>
      <c r="AD101" s="13">
        <f>AD102</f>
        <v>0</v>
      </c>
      <c r="AE101" s="50" t="e">
        <f t="shared" si="5"/>
        <v>#DIV/0!</v>
      </c>
      <c r="AF101" s="45"/>
      <c r="AG101" s="45"/>
      <c r="AH101" s="45"/>
      <c r="AI101" s="45"/>
      <c r="AJ101" s="45"/>
    </row>
    <row r="102" spans="1:36" s="2" customFormat="1" ht="21.75" hidden="1" customHeight="1">
      <c r="A102" s="14" t="s">
        <v>17</v>
      </c>
      <c r="B102" s="8"/>
      <c r="C102" s="8" t="s">
        <v>11</v>
      </c>
      <c r="D102" s="8" t="s">
        <v>67</v>
      </c>
      <c r="E102" s="8" t="s">
        <v>13</v>
      </c>
      <c r="F102" s="8" t="s">
        <v>18</v>
      </c>
      <c r="G102" s="8" t="s">
        <v>19</v>
      </c>
      <c r="H102" s="8" t="s">
        <v>14</v>
      </c>
      <c r="I102" s="8" t="s">
        <v>138</v>
      </c>
      <c r="J102" s="10"/>
      <c r="K102" s="11">
        <f>K103</f>
        <v>0</v>
      </c>
      <c r="AD102" s="11">
        <f>AD103</f>
        <v>0</v>
      </c>
      <c r="AE102" s="50" t="e">
        <f t="shared" si="5"/>
        <v>#DIV/0!</v>
      </c>
      <c r="AF102" s="46"/>
      <c r="AG102" s="46"/>
      <c r="AH102" s="46"/>
      <c r="AI102" s="46"/>
      <c r="AJ102" s="46"/>
    </row>
    <row r="103" spans="1:36" s="4" customFormat="1" ht="42" hidden="1" customHeight="1">
      <c r="A103" s="14" t="s">
        <v>74</v>
      </c>
      <c r="B103" s="8"/>
      <c r="C103" s="8" t="s">
        <v>11</v>
      </c>
      <c r="D103" s="8" t="s">
        <v>67</v>
      </c>
      <c r="E103" s="8" t="s">
        <v>13</v>
      </c>
      <c r="F103" s="8" t="s">
        <v>18</v>
      </c>
      <c r="G103" s="8" t="s">
        <v>19</v>
      </c>
      <c r="H103" s="8" t="s">
        <v>14</v>
      </c>
      <c r="I103" s="8" t="s">
        <v>150</v>
      </c>
      <c r="J103" s="8"/>
      <c r="K103" s="9">
        <f>K104+K130</f>
        <v>0</v>
      </c>
      <c r="AD103" s="9">
        <f>AD104+AD130</f>
        <v>0</v>
      </c>
      <c r="AE103" s="50" t="e">
        <f t="shared" si="5"/>
        <v>#DIV/0!</v>
      </c>
      <c r="AF103" s="45"/>
      <c r="AG103" s="45"/>
      <c r="AH103" s="45"/>
      <c r="AI103" s="45"/>
      <c r="AJ103" s="45"/>
    </row>
    <row r="104" spans="1:36" s="2" customFormat="1" ht="22.5" hidden="1" customHeight="1">
      <c r="A104" s="10" t="s">
        <v>35</v>
      </c>
      <c r="B104" s="8"/>
      <c r="C104" s="8" t="s">
        <v>11</v>
      </c>
      <c r="D104" s="10" t="s">
        <v>67</v>
      </c>
      <c r="E104" s="10" t="s">
        <v>13</v>
      </c>
      <c r="F104" s="10" t="s">
        <v>18</v>
      </c>
      <c r="G104" s="10" t="s">
        <v>19</v>
      </c>
      <c r="H104" s="10" t="s">
        <v>14</v>
      </c>
      <c r="I104" s="10" t="s">
        <v>150</v>
      </c>
      <c r="J104" s="10" t="s">
        <v>36</v>
      </c>
      <c r="K104" s="11">
        <f>K105</f>
        <v>0</v>
      </c>
      <c r="AD104" s="11">
        <f>AD105</f>
        <v>0</v>
      </c>
      <c r="AE104" s="50" t="e">
        <f t="shared" si="5"/>
        <v>#DIV/0!</v>
      </c>
      <c r="AF104" s="46"/>
      <c r="AG104" s="46"/>
      <c r="AH104" s="46"/>
      <c r="AI104" s="46"/>
      <c r="AJ104" s="46"/>
    </row>
    <row r="105" spans="1:36" s="2" customFormat="1" ht="22.5" hidden="1" customHeight="1">
      <c r="A105" s="10" t="s">
        <v>37</v>
      </c>
      <c r="B105" s="10"/>
      <c r="C105" s="8" t="s">
        <v>11</v>
      </c>
      <c r="D105" s="10" t="s">
        <v>67</v>
      </c>
      <c r="E105" s="10" t="s">
        <v>13</v>
      </c>
      <c r="F105" s="10" t="s">
        <v>18</v>
      </c>
      <c r="G105" s="10" t="s">
        <v>19</v>
      </c>
      <c r="H105" s="10" t="s">
        <v>14</v>
      </c>
      <c r="I105" s="10" t="s">
        <v>150</v>
      </c>
      <c r="J105" s="10" t="s">
        <v>38</v>
      </c>
      <c r="K105" s="11">
        <v>0</v>
      </c>
      <c r="AD105" s="11">
        <v>0</v>
      </c>
      <c r="AE105" s="50" t="e">
        <f t="shared" si="5"/>
        <v>#DIV/0!</v>
      </c>
      <c r="AF105" s="46"/>
      <c r="AG105" s="46"/>
      <c r="AH105" s="46"/>
      <c r="AI105" s="46"/>
      <c r="AJ105" s="46"/>
    </row>
    <row r="106" spans="1:36" s="2" customFormat="1" ht="78.75" hidden="1" customHeight="1">
      <c r="A106" s="12" t="s">
        <v>76</v>
      </c>
      <c r="B106" s="10"/>
      <c r="C106" s="8" t="s">
        <v>11</v>
      </c>
      <c r="D106" s="10" t="s">
        <v>67</v>
      </c>
      <c r="E106" s="10" t="s">
        <v>13</v>
      </c>
      <c r="F106" s="10" t="s">
        <v>77</v>
      </c>
      <c r="G106" s="10" t="s">
        <v>19</v>
      </c>
      <c r="H106" s="10" t="s">
        <v>78</v>
      </c>
      <c r="I106" s="10"/>
      <c r="J106" s="10"/>
      <c r="K106" s="11"/>
      <c r="AD106" s="11"/>
      <c r="AE106" s="50" t="e">
        <f t="shared" si="5"/>
        <v>#DIV/0!</v>
      </c>
      <c r="AF106" s="46"/>
      <c r="AG106" s="46"/>
      <c r="AH106" s="46"/>
      <c r="AI106" s="46"/>
      <c r="AJ106" s="46"/>
    </row>
    <row r="107" spans="1:36" s="2" customFormat="1" ht="21" hidden="1" customHeight="1">
      <c r="A107" s="8" t="s">
        <v>59</v>
      </c>
      <c r="B107" s="8"/>
      <c r="C107" s="8" t="s">
        <v>11</v>
      </c>
      <c r="D107" s="8" t="s">
        <v>67</v>
      </c>
      <c r="E107" s="8" t="s">
        <v>13</v>
      </c>
      <c r="F107" s="8" t="s">
        <v>77</v>
      </c>
      <c r="G107" s="8" t="s">
        <v>19</v>
      </c>
      <c r="H107" s="8" t="s">
        <v>78</v>
      </c>
      <c r="I107" s="8"/>
      <c r="J107" s="8" t="s">
        <v>60</v>
      </c>
      <c r="K107" s="11"/>
      <c r="AD107" s="11"/>
      <c r="AE107" s="50" t="e">
        <f t="shared" si="5"/>
        <v>#DIV/0!</v>
      </c>
      <c r="AF107" s="46"/>
      <c r="AG107" s="46"/>
      <c r="AH107" s="46"/>
      <c r="AI107" s="46"/>
      <c r="AJ107" s="46"/>
    </row>
    <row r="108" spans="1:36" s="2" customFormat="1" ht="45" hidden="1" customHeight="1">
      <c r="A108" s="10" t="s">
        <v>61</v>
      </c>
      <c r="B108" s="10"/>
      <c r="C108" s="8" t="s">
        <v>11</v>
      </c>
      <c r="D108" s="10" t="s">
        <v>67</v>
      </c>
      <c r="E108" s="10" t="s">
        <v>13</v>
      </c>
      <c r="F108" s="8" t="s">
        <v>77</v>
      </c>
      <c r="G108" s="8" t="s">
        <v>19</v>
      </c>
      <c r="H108" s="10" t="s">
        <v>78</v>
      </c>
      <c r="I108" s="10"/>
      <c r="J108" s="10" t="s">
        <v>62</v>
      </c>
      <c r="K108" s="11"/>
      <c r="AD108" s="11"/>
      <c r="AE108" s="50" t="e">
        <f t="shared" si="5"/>
        <v>#DIV/0!</v>
      </c>
      <c r="AF108" s="46"/>
      <c r="AG108" s="46"/>
      <c r="AH108" s="46"/>
      <c r="AI108" s="46"/>
      <c r="AJ108" s="46"/>
    </row>
    <row r="109" spans="1:36" s="2" customFormat="1" ht="101.25" hidden="1" customHeight="1">
      <c r="A109" s="12" t="s">
        <v>79</v>
      </c>
      <c r="B109" s="10"/>
      <c r="C109" s="8" t="s">
        <v>11</v>
      </c>
      <c r="D109" s="10" t="s">
        <v>67</v>
      </c>
      <c r="E109" s="10" t="s">
        <v>13</v>
      </c>
      <c r="F109" s="8" t="s">
        <v>77</v>
      </c>
      <c r="G109" s="8" t="s">
        <v>19</v>
      </c>
      <c r="H109" s="10" t="s">
        <v>80</v>
      </c>
      <c r="I109" s="10"/>
      <c r="J109" s="10"/>
      <c r="K109" s="11"/>
      <c r="AD109" s="11"/>
      <c r="AE109" s="50" t="e">
        <f t="shared" si="5"/>
        <v>#DIV/0!</v>
      </c>
      <c r="AF109" s="46"/>
      <c r="AG109" s="46"/>
      <c r="AH109" s="46"/>
      <c r="AI109" s="46"/>
      <c r="AJ109" s="46"/>
    </row>
    <row r="110" spans="1:36" s="2" customFormat="1" ht="22.5" hidden="1" customHeight="1">
      <c r="A110" s="8" t="s">
        <v>59</v>
      </c>
      <c r="B110" s="10"/>
      <c r="C110" s="8" t="s">
        <v>11</v>
      </c>
      <c r="D110" s="10" t="s">
        <v>67</v>
      </c>
      <c r="E110" s="10" t="s">
        <v>13</v>
      </c>
      <c r="F110" s="8" t="s">
        <v>77</v>
      </c>
      <c r="G110" s="8" t="s">
        <v>19</v>
      </c>
      <c r="H110" s="10" t="s">
        <v>80</v>
      </c>
      <c r="I110" s="10"/>
      <c r="J110" s="10" t="s">
        <v>60</v>
      </c>
      <c r="K110" s="11"/>
      <c r="AD110" s="11"/>
      <c r="AE110" s="50" t="e">
        <f t="shared" si="5"/>
        <v>#DIV/0!</v>
      </c>
      <c r="AF110" s="46"/>
      <c r="AG110" s="46"/>
      <c r="AH110" s="46"/>
      <c r="AI110" s="46"/>
      <c r="AJ110" s="46"/>
    </row>
    <row r="111" spans="1:36" s="2" customFormat="1" ht="45" hidden="1" customHeight="1">
      <c r="A111" s="10" t="s">
        <v>61</v>
      </c>
      <c r="B111" s="10"/>
      <c r="C111" s="8" t="s">
        <v>11</v>
      </c>
      <c r="D111" s="10" t="s">
        <v>67</v>
      </c>
      <c r="E111" s="10" t="s">
        <v>13</v>
      </c>
      <c r="F111" s="8" t="s">
        <v>77</v>
      </c>
      <c r="G111" s="8" t="s">
        <v>19</v>
      </c>
      <c r="H111" s="10" t="s">
        <v>80</v>
      </c>
      <c r="I111" s="10"/>
      <c r="J111" s="10" t="s">
        <v>62</v>
      </c>
      <c r="K111" s="11"/>
      <c r="AD111" s="11"/>
      <c r="AE111" s="50" t="e">
        <f t="shared" si="5"/>
        <v>#DIV/0!</v>
      </c>
      <c r="AF111" s="46"/>
      <c r="AG111" s="46"/>
      <c r="AH111" s="46"/>
      <c r="AI111" s="46"/>
      <c r="AJ111" s="46"/>
    </row>
    <row r="112" spans="1:36" s="2" customFormat="1" ht="33.75" hidden="1" customHeight="1">
      <c r="A112" s="12" t="s">
        <v>81</v>
      </c>
      <c r="B112" s="10"/>
      <c r="C112" s="8" t="s">
        <v>11</v>
      </c>
      <c r="D112" s="10" t="s">
        <v>67</v>
      </c>
      <c r="E112" s="10" t="s">
        <v>13</v>
      </c>
      <c r="F112" s="10" t="s">
        <v>77</v>
      </c>
      <c r="G112" s="10" t="s">
        <v>19</v>
      </c>
      <c r="H112" s="10" t="s">
        <v>82</v>
      </c>
      <c r="I112" s="10"/>
      <c r="J112" s="10"/>
      <c r="K112" s="11"/>
      <c r="AD112" s="11"/>
      <c r="AE112" s="50" t="e">
        <f t="shared" si="5"/>
        <v>#DIV/0!</v>
      </c>
      <c r="AF112" s="46"/>
      <c r="AG112" s="46"/>
      <c r="AH112" s="46"/>
      <c r="AI112" s="46"/>
      <c r="AJ112" s="46"/>
    </row>
    <row r="113" spans="1:36" s="2" customFormat="1" ht="22.5" hidden="1" customHeight="1">
      <c r="A113" s="10" t="s">
        <v>39</v>
      </c>
      <c r="B113" s="10"/>
      <c r="C113" s="8" t="s">
        <v>11</v>
      </c>
      <c r="D113" s="10" t="s">
        <v>67</v>
      </c>
      <c r="E113" s="10" t="s">
        <v>13</v>
      </c>
      <c r="F113" s="10" t="s">
        <v>77</v>
      </c>
      <c r="G113" s="10" t="s">
        <v>19</v>
      </c>
      <c r="H113" s="10" t="s">
        <v>82</v>
      </c>
      <c r="I113" s="10"/>
      <c r="J113" s="10" t="s">
        <v>40</v>
      </c>
      <c r="K113" s="11"/>
      <c r="AD113" s="11"/>
      <c r="AE113" s="50" t="e">
        <f t="shared" si="5"/>
        <v>#DIV/0!</v>
      </c>
      <c r="AF113" s="46"/>
      <c r="AG113" s="46"/>
      <c r="AH113" s="46"/>
      <c r="AI113" s="46"/>
      <c r="AJ113" s="46"/>
    </row>
    <row r="114" spans="1:36" s="2" customFormat="1" ht="78.75" hidden="1" customHeight="1">
      <c r="A114" s="10" t="s">
        <v>83</v>
      </c>
      <c r="B114" s="10"/>
      <c r="C114" s="8" t="s">
        <v>11</v>
      </c>
      <c r="D114" s="10" t="s">
        <v>67</v>
      </c>
      <c r="E114" s="10" t="s">
        <v>13</v>
      </c>
      <c r="F114" s="10" t="s">
        <v>77</v>
      </c>
      <c r="G114" s="10" t="s">
        <v>19</v>
      </c>
      <c r="H114" s="10" t="s">
        <v>82</v>
      </c>
      <c r="I114" s="10"/>
      <c r="J114" s="10" t="s">
        <v>84</v>
      </c>
      <c r="K114" s="11"/>
      <c r="AD114" s="11"/>
      <c r="AE114" s="50" t="e">
        <f t="shared" si="5"/>
        <v>#DIV/0!</v>
      </c>
      <c r="AF114" s="46"/>
      <c r="AG114" s="46"/>
      <c r="AH114" s="46"/>
      <c r="AI114" s="46"/>
      <c r="AJ114" s="46"/>
    </row>
    <row r="115" spans="1:36" s="2" customFormat="1" ht="45" hidden="1" customHeight="1">
      <c r="A115" s="12" t="s">
        <v>85</v>
      </c>
      <c r="B115" s="10"/>
      <c r="C115" s="8" t="s">
        <v>11</v>
      </c>
      <c r="D115" s="10" t="s">
        <v>67</v>
      </c>
      <c r="E115" s="10" t="s">
        <v>13</v>
      </c>
      <c r="F115" s="8" t="s">
        <v>77</v>
      </c>
      <c r="G115" s="8" t="s">
        <v>19</v>
      </c>
      <c r="H115" s="10" t="s">
        <v>86</v>
      </c>
      <c r="I115" s="10"/>
      <c r="J115" s="10"/>
      <c r="K115" s="11"/>
      <c r="AD115" s="11"/>
      <c r="AE115" s="50" t="e">
        <f t="shared" si="5"/>
        <v>#DIV/0!</v>
      </c>
      <c r="AF115" s="46"/>
      <c r="AG115" s="46"/>
      <c r="AH115" s="46"/>
      <c r="AI115" s="46"/>
      <c r="AJ115" s="46"/>
    </row>
    <row r="116" spans="1:36" s="2" customFormat="1" ht="22.5" hidden="1" customHeight="1">
      <c r="A116" s="8" t="s">
        <v>59</v>
      </c>
      <c r="B116" s="10"/>
      <c r="C116" s="8" t="s">
        <v>11</v>
      </c>
      <c r="D116" s="10" t="s">
        <v>67</v>
      </c>
      <c r="E116" s="10" t="s">
        <v>13</v>
      </c>
      <c r="F116" s="8" t="s">
        <v>77</v>
      </c>
      <c r="G116" s="8" t="s">
        <v>19</v>
      </c>
      <c r="H116" s="10" t="s">
        <v>86</v>
      </c>
      <c r="I116" s="10"/>
      <c r="J116" s="10" t="s">
        <v>60</v>
      </c>
      <c r="K116" s="11"/>
      <c r="AD116" s="11"/>
      <c r="AE116" s="50" t="e">
        <f t="shared" si="5"/>
        <v>#DIV/0!</v>
      </c>
      <c r="AF116" s="46"/>
      <c r="AG116" s="46"/>
      <c r="AH116" s="46"/>
      <c r="AI116" s="46"/>
      <c r="AJ116" s="46"/>
    </row>
    <row r="117" spans="1:36" s="2" customFormat="1" ht="45" hidden="1" customHeight="1">
      <c r="A117" s="10" t="s">
        <v>61</v>
      </c>
      <c r="B117" s="10"/>
      <c r="C117" s="8" t="s">
        <v>11</v>
      </c>
      <c r="D117" s="10" t="s">
        <v>67</v>
      </c>
      <c r="E117" s="10" t="s">
        <v>13</v>
      </c>
      <c r="F117" s="8" t="s">
        <v>77</v>
      </c>
      <c r="G117" s="8" t="s">
        <v>19</v>
      </c>
      <c r="H117" s="10" t="s">
        <v>86</v>
      </c>
      <c r="I117" s="10"/>
      <c r="J117" s="10" t="s">
        <v>62</v>
      </c>
      <c r="K117" s="11"/>
      <c r="AD117" s="11"/>
      <c r="AE117" s="50" t="e">
        <f t="shared" si="5"/>
        <v>#DIV/0!</v>
      </c>
      <c r="AF117" s="46"/>
      <c r="AG117" s="46"/>
      <c r="AH117" s="46"/>
      <c r="AI117" s="46"/>
      <c r="AJ117" s="46"/>
    </row>
    <row r="118" spans="1:36" s="2" customFormat="1" ht="56.25" hidden="1" customHeight="1">
      <c r="A118" s="12" t="s">
        <v>87</v>
      </c>
      <c r="B118" s="10"/>
      <c r="C118" s="8" t="s">
        <v>11</v>
      </c>
      <c r="D118" s="10" t="s">
        <v>67</v>
      </c>
      <c r="E118" s="10" t="s">
        <v>13</v>
      </c>
      <c r="F118" s="8" t="s">
        <v>77</v>
      </c>
      <c r="G118" s="8" t="s">
        <v>19</v>
      </c>
      <c r="H118" s="10" t="s">
        <v>88</v>
      </c>
      <c r="I118" s="10"/>
      <c r="J118" s="10"/>
      <c r="K118" s="11"/>
      <c r="AD118" s="11"/>
      <c r="AE118" s="50" t="e">
        <f t="shared" si="5"/>
        <v>#DIV/0!</v>
      </c>
      <c r="AF118" s="46"/>
      <c r="AG118" s="46"/>
      <c r="AH118" s="46"/>
      <c r="AI118" s="46"/>
      <c r="AJ118" s="46"/>
    </row>
    <row r="119" spans="1:36" s="2" customFormat="1" ht="22.5" hidden="1" customHeight="1">
      <c r="A119" s="8" t="s">
        <v>59</v>
      </c>
      <c r="B119" s="10"/>
      <c r="C119" s="8" t="s">
        <v>11</v>
      </c>
      <c r="D119" s="10" t="s">
        <v>67</v>
      </c>
      <c r="E119" s="10" t="s">
        <v>13</v>
      </c>
      <c r="F119" s="8" t="s">
        <v>77</v>
      </c>
      <c r="G119" s="8" t="s">
        <v>19</v>
      </c>
      <c r="H119" s="10" t="s">
        <v>88</v>
      </c>
      <c r="I119" s="10"/>
      <c r="J119" s="10" t="s">
        <v>60</v>
      </c>
      <c r="K119" s="11"/>
      <c r="AD119" s="11"/>
      <c r="AE119" s="50" t="e">
        <f t="shared" si="5"/>
        <v>#DIV/0!</v>
      </c>
      <c r="AF119" s="46"/>
      <c r="AG119" s="46"/>
      <c r="AH119" s="46"/>
      <c r="AI119" s="46"/>
      <c r="AJ119" s="46"/>
    </row>
    <row r="120" spans="1:36" s="2" customFormat="1" ht="45" hidden="1" customHeight="1">
      <c r="A120" s="10" t="s">
        <v>61</v>
      </c>
      <c r="B120" s="10"/>
      <c r="C120" s="8" t="s">
        <v>11</v>
      </c>
      <c r="D120" s="10" t="s">
        <v>67</v>
      </c>
      <c r="E120" s="10" t="s">
        <v>13</v>
      </c>
      <c r="F120" s="8" t="s">
        <v>77</v>
      </c>
      <c r="G120" s="8" t="s">
        <v>19</v>
      </c>
      <c r="H120" s="10" t="s">
        <v>88</v>
      </c>
      <c r="I120" s="10"/>
      <c r="J120" s="10" t="s">
        <v>62</v>
      </c>
      <c r="K120" s="11"/>
      <c r="AD120" s="11"/>
      <c r="AE120" s="50" t="e">
        <f t="shared" si="5"/>
        <v>#DIV/0!</v>
      </c>
      <c r="AF120" s="46"/>
      <c r="AG120" s="46"/>
      <c r="AH120" s="46"/>
      <c r="AI120" s="46"/>
      <c r="AJ120" s="46"/>
    </row>
    <row r="121" spans="1:36" s="2" customFormat="1" ht="12.75" hidden="1" customHeight="1">
      <c r="A121" s="10"/>
      <c r="B121" s="10"/>
      <c r="C121" s="8" t="s">
        <v>11</v>
      </c>
      <c r="D121" s="10"/>
      <c r="E121" s="10"/>
      <c r="F121" s="8" t="s">
        <v>18</v>
      </c>
      <c r="G121" s="8" t="s">
        <v>70</v>
      </c>
      <c r="H121" s="10"/>
      <c r="I121" s="10"/>
      <c r="J121" s="10"/>
      <c r="K121" s="11"/>
      <c r="AD121" s="11"/>
      <c r="AE121" s="50" t="e">
        <f t="shared" si="5"/>
        <v>#DIV/0!</v>
      </c>
      <c r="AF121" s="46"/>
      <c r="AG121" s="46"/>
      <c r="AH121" s="46"/>
      <c r="AI121" s="46"/>
      <c r="AJ121" s="46"/>
    </row>
    <row r="122" spans="1:36" s="2" customFormat="1" ht="56.25" hidden="1" customHeight="1">
      <c r="A122" s="12" t="s">
        <v>89</v>
      </c>
      <c r="B122" s="10"/>
      <c r="C122" s="8" t="s">
        <v>11</v>
      </c>
      <c r="D122" s="10" t="s">
        <v>67</v>
      </c>
      <c r="E122" s="10" t="s">
        <v>13</v>
      </c>
      <c r="F122" s="8" t="s">
        <v>90</v>
      </c>
      <c r="G122" s="8" t="s">
        <v>19</v>
      </c>
      <c r="H122" s="10" t="s">
        <v>20</v>
      </c>
      <c r="I122" s="10"/>
      <c r="J122" s="10"/>
      <c r="K122" s="11"/>
      <c r="AD122" s="11"/>
      <c r="AE122" s="50" t="e">
        <f t="shared" si="5"/>
        <v>#DIV/0!</v>
      </c>
      <c r="AF122" s="46"/>
      <c r="AG122" s="46"/>
      <c r="AH122" s="46"/>
      <c r="AI122" s="46"/>
      <c r="AJ122" s="46"/>
    </row>
    <row r="123" spans="1:36" s="2" customFormat="1" ht="78.75" hidden="1" customHeight="1">
      <c r="A123" s="12" t="s">
        <v>91</v>
      </c>
      <c r="B123" s="10"/>
      <c r="C123" s="8" t="s">
        <v>11</v>
      </c>
      <c r="D123" s="10" t="s">
        <v>67</v>
      </c>
      <c r="E123" s="10" t="s">
        <v>13</v>
      </c>
      <c r="F123" s="8" t="s">
        <v>90</v>
      </c>
      <c r="G123" s="8" t="s">
        <v>19</v>
      </c>
      <c r="H123" s="10" t="s">
        <v>58</v>
      </c>
      <c r="I123" s="10"/>
      <c r="J123" s="10"/>
      <c r="K123" s="11"/>
      <c r="AD123" s="11"/>
      <c r="AE123" s="50" t="e">
        <f t="shared" si="5"/>
        <v>#DIV/0!</v>
      </c>
      <c r="AF123" s="46"/>
      <c r="AG123" s="46"/>
      <c r="AH123" s="46"/>
      <c r="AI123" s="46"/>
      <c r="AJ123" s="46"/>
    </row>
    <row r="124" spans="1:36" s="2" customFormat="1" ht="31.5" hidden="1" customHeight="1">
      <c r="A124" s="8" t="s">
        <v>35</v>
      </c>
      <c r="B124" s="10"/>
      <c r="C124" s="8" t="s">
        <v>11</v>
      </c>
      <c r="D124" s="10" t="s">
        <v>67</v>
      </c>
      <c r="E124" s="10" t="s">
        <v>13</v>
      </c>
      <c r="F124" s="8" t="s">
        <v>90</v>
      </c>
      <c r="G124" s="8" t="s">
        <v>19</v>
      </c>
      <c r="H124" s="10" t="s">
        <v>58</v>
      </c>
      <c r="I124" s="10"/>
      <c r="J124" s="10" t="s">
        <v>36</v>
      </c>
      <c r="K124" s="11"/>
      <c r="AD124" s="11"/>
      <c r="AE124" s="50" t="e">
        <f t="shared" si="5"/>
        <v>#DIV/0!</v>
      </c>
      <c r="AF124" s="46"/>
      <c r="AG124" s="46"/>
      <c r="AH124" s="46"/>
      <c r="AI124" s="46"/>
      <c r="AJ124" s="46"/>
    </row>
    <row r="125" spans="1:36" s="2" customFormat="1" ht="42" hidden="1" customHeight="1">
      <c r="A125" s="8" t="s">
        <v>37</v>
      </c>
      <c r="B125" s="10"/>
      <c r="C125" s="8" t="s">
        <v>11</v>
      </c>
      <c r="D125" s="10" t="s">
        <v>67</v>
      </c>
      <c r="E125" s="10" t="s">
        <v>13</v>
      </c>
      <c r="F125" s="8" t="s">
        <v>90</v>
      </c>
      <c r="G125" s="8" t="s">
        <v>19</v>
      </c>
      <c r="H125" s="10" t="s">
        <v>58</v>
      </c>
      <c r="I125" s="10"/>
      <c r="J125" s="10" t="s">
        <v>38</v>
      </c>
      <c r="K125" s="11"/>
      <c r="AD125" s="11"/>
      <c r="AE125" s="50" t="e">
        <f t="shared" si="5"/>
        <v>#DIV/0!</v>
      </c>
      <c r="AF125" s="46"/>
      <c r="AG125" s="46"/>
      <c r="AH125" s="46"/>
      <c r="AI125" s="46"/>
      <c r="AJ125" s="46"/>
    </row>
    <row r="126" spans="1:36" s="2" customFormat="1" ht="45" hidden="1" customHeight="1">
      <c r="A126" s="10" t="s">
        <v>92</v>
      </c>
      <c r="B126" s="10"/>
      <c r="C126" s="8" t="s">
        <v>11</v>
      </c>
      <c r="D126" s="10" t="s">
        <v>67</v>
      </c>
      <c r="E126" s="10" t="s">
        <v>13</v>
      </c>
      <c r="F126" s="10" t="s">
        <v>77</v>
      </c>
      <c r="G126" s="10" t="s">
        <v>19</v>
      </c>
      <c r="H126" s="10" t="s">
        <v>86</v>
      </c>
      <c r="I126" s="10"/>
      <c r="J126" s="10"/>
      <c r="K126" s="11"/>
      <c r="AD126" s="11"/>
      <c r="AE126" s="50" t="e">
        <f t="shared" si="5"/>
        <v>#DIV/0!</v>
      </c>
      <c r="AF126" s="46"/>
      <c r="AG126" s="46"/>
      <c r="AH126" s="46"/>
      <c r="AI126" s="46"/>
      <c r="AJ126" s="46"/>
    </row>
    <row r="127" spans="1:36" s="2" customFormat="1" ht="22.5" hidden="1" customHeight="1">
      <c r="A127" s="10" t="s">
        <v>39</v>
      </c>
      <c r="B127" s="10"/>
      <c r="C127" s="8" t="s">
        <v>11</v>
      </c>
      <c r="D127" s="10" t="s">
        <v>67</v>
      </c>
      <c r="E127" s="10" t="s">
        <v>13</v>
      </c>
      <c r="F127" s="10" t="s">
        <v>77</v>
      </c>
      <c r="G127" s="10" t="s">
        <v>19</v>
      </c>
      <c r="H127" s="10" t="s">
        <v>86</v>
      </c>
      <c r="I127" s="10"/>
      <c r="J127" s="10" t="s">
        <v>40</v>
      </c>
      <c r="K127" s="11"/>
      <c r="AD127" s="11"/>
      <c r="AE127" s="50" t="e">
        <f t="shared" si="5"/>
        <v>#DIV/0!</v>
      </c>
      <c r="AF127" s="46"/>
      <c r="AG127" s="46"/>
      <c r="AH127" s="46"/>
      <c r="AI127" s="46"/>
      <c r="AJ127" s="46"/>
    </row>
    <row r="128" spans="1:36" s="2" customFormat="1" ht="21" hidden="1" customHeight="1">
      <c r="A128" s="8" t="s">
        <v>39</v>
      </c>
      <c r="B128" s="8"/>
      <c r="C128" s="8" t="s">
        <v>11</v>
      </c>
      <c r="D128" s="8" t="s">
        <v>67</v>
      </c>
      <c r="E128" s="8" t="s">
        <v>13</v>
      </c>
      <c r="F128" s="8" t="s">
        <v>18</v>
      </c>
      <c r="G128" s="8" t="s">
        <v>48</v>
      </c>
      <c r="H128" s="8" t="s">
        <v>75</v>
      </c>
      <c r="I128" s="8"/>
      <c r="J128" s="8" t="s">
        <v>40</v>
      </c>
      <c r="K128" s="11"/>
      <c r="AD128" s="11"/>
      <c r="AE128" s="50" t="e">
        <f t="shared" si="5"/>
        <v>#DIV/0!</v>
      </c>
      <c r="AF128" s="46"/>
      <c r="AG128" s="46"/>
      <c r="AH128" s="46"/>
      <c r="AI128" s="46"/>
      <c r="AJ128" s="46"/>
    </row>
    <row r="129" spans="1:36" s="2" customFormat="1" ht="78.75" hidden="1" customHeight="1">
      <c r="A129" s="10" t="s">
        <v>83</v>
      </c>
      <c r="B129" s="10"/>
      <c r="C129" s="8" t="s">
        <v>11</v>
      </c>
      <c r="D129" s="10" t="s">
        <v>67</v>
      </c>
      <c r="E129" s="10" t="s">
        <v>13</v>
      </c>
      <c r="F129" s="8" t="s">
        <v>18</v>
      </c>
      <c r="G129" s="8" t="s">
        <v>48</v>
      </c>
      <c r="H129" s="10" t="s">
        <v>75</v>
      </c>
      <c r="I129" s="10"/>
      <c r="J129" s="10" t="s">
        <v>84</v>
      </c>
      <c r="K129" s="11"/>
      <c r="AD129" s="11"/>
      <c r="AE129" s="50" t="e">
        <f t="shared" si="5"/>
        <v>#DIV/0!</v>
      </c>
      <c r="AF129" s="46"/>
      <c r="AG129" s="46"/>
      <c r="AH129" s="46"/>
      <c r="AI129" s="46"/>
      <c r="AJ129" s="46"/>
    </row>
    <row r="130" spans="1:36" s="2" customFormat="1" ht="12.75" hidden="1" customHeight="1">
      <c r="A130" s="10" t="s">
        <v>39</v>
      </c>
      <c r="B130" s="10"/>
      <c r="C130" s="8" t="s">
        <v>11</v>
      </c>
      <c r="D130" s="10" t="s">
        <v>67</v>
      </c>
      <c r="E130" s="10" t="s">
        <v>13</v>
      </c>
      <c r="F130" s="10" t="s">
        <v>130</v>
      </c>
      <c r="G130" s="10" t="s">
        <v>48</v>
      </c>
      <c r="H130" s="10" t="s">
        <v>14</v>
      </c>
      <c r="I130" s="10" t="s">
        <v>150</v>
      </c>
      <c r="J130" s="10" t="s">
        <v>40</v>
      </c>
      <c r="K130" s="11">
        <f>K131</f>
        <v>0</v>
      </c>
      <c r="AD130" s="11">
        <f>AD131</f>
        <v>0</v>
      </c>
      <c r="AE130" s="50" t="e">
        <f t="shared" si="5"/>
        <v>#DIV/0!</v>
      </c>
      <c r="AF130" s="46"/>
      <c r="AG130" s="46"/>
      <c r="AH130" s="46"/>
      <c r="AI130" s="46"/>
      <c r="AJ130" s="46"/>
    </row>
    <row r="131" spans="1:36" s="2" customFormat="1" ht="75" hidden="1" customHeight="1">
      <c r="A131" s="10" t="s">
        <v>83</v>
      </c>
      <c r="B131" s="10"/>
      <c r="C131" s="8" t="s">
        <v>11</v>
      </c>
      <c r="D131" s="10" t="s">
        <v>67</v>
      </c>
      <c r="E131" s="10" t="s">
        <v>13</v>
      </c>
      <c r="F131" s="10" t="s">
        <v>130</v>
      </c>
      <c r="G131" s="10" t="s">
        <v>48</v>
      </c>
      <c r="H131" s="10" t="s">
        <v>14</v>
      </c>
      <c r="I131" s="10" t="s">
        <v>150</v>
      </c>
      <c r="J131" s="10" t="s">
        <v>84</v>
      </c>
      <c r="K131" s="11">
        <v>0</v>
      </c>
      <c r="AD131" s="11">
        <v>0</v>
      </c>
      <c r="AE131" s="50" t="e">
        <f t="shared" si="5"/>
        <v>#DIV/0!</v>
      </c>
      <c r="AF131" s="46"/>
      <c r="AG131" s="46"/>
      <c r="AH131" s="46"/>
      <c r="AI131" s="46"/>
      <c r="AJ131" s="46"/>
    </row>
    <row r="132" spans="1:36" s="2" customFormat="1" ht="15.75" hidden="1" customHeight="1">
      <c r="A132" s="8" t="s">
        <v>93</v>
      </c>
      <c r="B132" s="8"/>
      <c r="C132" s="8" t="s">
        <v>11</v>
      </c>
      <c r="D132" s="8" t="s">
        <v>67</v>
      </c>
      <c r="E132" s="8" t="s">
        <v>16</v>
      </c>
      <c r="F132" s="8"/>
      <c r="G132" s="8"/>
      <c r="H132" s="8"/>
      <c r="I132" s="8"/>
      <c r="J132" s="8"/>
      <c r="K132" s="9">
        <f>K133</f>
        <v>0</v>
      </c>
      <c r="AD132" s="9">
        <f>AD133</f>
        <v>0</v>
      </c>
      <c r="AE132" s="50" t="e">
        <f t="shared" si="5"/>
        <v>#DIV/0!</v>
      </c>
      <c r="AF132" s="46"/>
      <c r="AG132" s="46"/>
      <c r="AH132" s="46"/>
      <c r="AI132" s="46"/>
      <c r="AJ132" s="46"/>
    </row>
    <row r="133" spans="1:36" s="2" customFormat="1" ht="42" hidden="1" customHeight="1">
      <c r="A133" s="14" t="s">
        <v>72</v>
      </c>
      <c r="B133" s="8"/>
      <c r="C133" s="8" t="s">
        <v>11</v>
      </c>
      <c r="D133" s="8" t="s">
        <v>67</v>
      </c>
      <c r="E133" s="8" t="s">
        <v>16</v>
      </c>
      <c r="F133" s="8" t="s">
        <v>73</v>
      </c>
      <c r="G133" s="8" t="s">
        <v>19</v>
      </c>
      <c r="H133" s="8" t="s">
        <v>14</v>
      </c>
      <c r="I133" s="8" t="s">
        <v>138</v>
      </c>
      <c r="J133" s="8"/>
      <c r="K133" s="9">
        <f>K134</f>
        <v>0</v>
      </c>
      <c r="AD133" s="9">
        <f>AD134</f>
        <v>0</v>
      </c>
      <c r="AE133" s="50" t="e">
        <f t="shared" si="5"/>
        <v>#DIV/0!</v>
      </c>
      <c r="AF133" s="46"/>
      <c r="AG133" s="46"/>
      <c r="AH133" s="46"/>
      <c r="AI133" s="46"/>
      <c r="AJ133" s="46"/>
    </row>
    <row r="134" spans="1:36" s="4" customFormat="1" ht="26.25" hidden="1" customHeight="1">
      <c r="A134" s="8" t="s">
        <v>69</v>
      </c>
      <c r="B134" s="8"/>
      <c r="C134" s="8" t="s">
        <v>11</v>
      </c>
      <c r="D134" s="8" t="s">
        <v>67</v>
      </c>
      <c r="E134" s="8" t="s">
        <v>16</v>
      </c>
      <c r="F134" s="8" t="s">
        <v>55</v>
      </c>
      <c r="G134" s="8" t="s">
        <v>48</v>
      </c>
      <c r="H134" s="8" t="s">
        <v>14</v>
      </c>
      <c r="I134" s="8" t="s">
        <v>151</v>
      </c>
      <c r="J134" s="8"/>
      <c r="K134" s="9">
        <f>K135</f>
        <v>0</v>
      </c>
      <c r="AD134" s="9">
        <f>AD135</f>
        <v>0</v>
      </c>
      <c r="AE134" s="50" t="e">
        <f t="shared" si="5"/>
        <v>#DIV/0!</v>
      </c>
      <c r="AF134" s="45"/>
      <c r="AG134" s="45"/>
      <c r="AH134" s="45"/>
      <c r="AI134" s="45"/>
      <c r="AJ134" s="45"/>
    </row>
    <row r="135" spans="1:36" s="4" customFormat="1" ht="15.75" hidden="1" customHeight="1">
      <c r="A135" s="10" t="s">
        <v>39</v>
      </c>
      <c r="B135" s="10"/>
      <c r="C135" s="8" t="s">
        <v>11</v>
      </c>
      <c r="D135" s="10" t="s">
        <v>67</v>
      </c>
      <c r="E135" s="10" t="s">
        <v>16</v>
      </c>
      <c r="F135" s="10" t="s">
        <v>55</v>
      </c>
      <c r="G135" s="10" t="s">
        <v>48</v>
      </c>
      <c r="H135" s="10" t="s">
        <v>14</v>
      </c>
      <c r="I135" s="10" t="s">
        <v>151</v>
      </c>
      <c r="J135" s="10" t="s">
        <v>40</v>
      </c>
      <c r="K135" s="11">
        <f>K136</f>
        <v>0</v>
      </c>
      <c r="AD135" s="11">
        <f>AD136</f>
        <v>0</v>
      </c>
      <c r="AE135" s="50" t="e">
        <f t="shared" si="5"/>
        <v>#DIV/0!</v>
      </c>
      <c r="AF135" s="45"/>
      <c r="AG135" s="45"/>
      <c r="AH135" s="45"/>
      <c r="AI135" s="45"/>
      <c r="AJ135" s="45"/>
    </row>
    <row r="136" spans="1:36" s="4" customFormat="1" ht="69.75" hidden="1" customHeight="1">
      <c r="A136" s="10" t="s">
        <v>83</v>
      </c>
      <c r="B136" s="10"/>
      <c r="C136" s="8" t="s">
        <v>11</v>
      </c>
      <c r="D136" s="10" t="s">
        <v>67</v>
      </c>
      <c r="E136" s="10" t="s">
        <v>16</v>
      </c>
      <c r="F136" s="10" t="s">
        <v>55</v>
      </c>
      <c r="G136" s="10" t="s">
        <v>48</v>
      </c>
      <c r="H136" s="10" t="s">
        <v>14</v>
      </c>
      <c r="I136" s="10" t="s">
        <v>151</v>
      </c>
      <c r="J136" s="10" t="s">
        <v>84</v>
      </c>
      <c r="K136" s="11">
        <v>0</v>
      </c>
      <c r="AD136" s="11">
        <v>0</v>
      </c>
      <c r="AE136" s="50" t="e">
        <f t="shared" si="5"/>
        <v>#DIV/0!</v>
      </c>
      <c r="AF136" s="45"/>
      <c r="AG136" s="45"/>
      <c r="AH136" s="45"/>
      <c r="AI136" s="45"/>
      <c r="AJ136" s="45"/>
    </row>
    <row r="137" spans="1:36" s="29" customFormat="1" ht="33.75" hidden="1" customHeight="1">
      <c r="A137" s="25" t="s">
        <v>131</v>
      </c>
      <c r="B137" s="23"/>
      <c r="C137" s="23" t="s">
        <v>11</v>
      </c>
      <c r="D137" s="25" t="s">
        <v>67</v>
      </c>
      <c r="E137" s="25" t="s">
        <v>16</v>
      </c>
      <c r="F137" s="25" t="s">
        <v>18</v>
      </c>
      <c r="G137" s="25" t="s">
        <v>48</v>
      </c>
      <c r="H137" s="25" t="s">
        <v>94</v>
      </c>
      <c r="I137" s="25"/>
      <c r="J137" s="25"/>
      <c r="K137" s="26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6"/>
      <c r="AE137" s="50" t="e">
        <f t="shared" si="5"/>
        <v>#DIV/0!</v>
      </c>
      <c r="AF137" s="47"/>
      <c r="AG137" s="47"/>
      <c r="AH137" s="47"/>
      <c r="AI137" s="47"/>
      <c r="AJ137" s="47"/>
    </row>
    <row r="138" spans="1:36" s="29" customFormat="1" ht="22.5" hidden="1" customHeight="1">
      <c r="A138" s="25" t="s">
        <v>39</v>
      </c>
      <c r="B138" s="23"/>
      <c r="C138" s="23" t="s">
        <v>11</v>
      </c>
      <c r="D138" s="25" t="s">
        <v>67</v>
      </c>
      <c r="E138" s="25" t="s">
        <v>16</v>
      </c>
      <c r="F138" s="25" t="s">
        <v>130</v>
      </c>
      <c r="G138" s="25" t="s">
        <v>48</v>
      </c>
      <c r="H138" s="25" t="s">
        <v>94</v>
      </c>
      <c r="I138" s="25"/>
      <c r="J138" s="25" t="s">
        <v>40</v>
      </c>
      <c r="K138" s="26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6"/>
      <c r="AE138" s="50" t="e">
        <f t="shared" si="5"/>
        <v>#DIV/0!</v>
      </c>
      <c r="AF138" s="47"/>
      <c r="AG138" s="47"/>
      <c r="AH138" s="47"/>
      <c r="AI138" s="47"/>
      <c r="AJ138" s="47"/>
    </row>
    <row r="139" spans="1:36" s="29" customFormat="1" ht="70.5" hidden="1" customHeight="1">
      <c r="A139" s="25" t="s">
        <v>83</v>
      </c>
      <c r="B139" s="23"/>
      <c r="C139" s="23" t="s">
        <v>11</v>
      </c>
      <c r="D139" s="25" t="s">
        <v>67</v>
      </c>
      <c r="E139" s="25" t="s">
        <v>16</v>
      </c>
      <c r="F139" s="25" t="s">
        <v>18</v>
      </c>
      <c r="G139" s="25" t="s">
        <v>48</v>
      </c>
      <c r="H139" s="25" t="s">
        <v>94</v>
      </c>
      <c r="I139" s="25"/>
      <c r="J139" s="25" t="s">
        <v>84</v>
      </c>
      <c r="K139" s="26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6"/>
      <c r="AE139" s="50" t="e">
        <f t="shared" si="5"/>
        <v>#DIV/0!</v>
      </c>
      <c r="AF139" s="47"/>
      <c r="AG139" s="47"/>
      <c r="AH139" s="47"/>
      <c r="AI139" s="47"/>
      <c r="AJ139" s="47"/>
    </row>
    <row r="140" spans="1:36" s="29" customFormat="1" ht="15.75" customHeight="1">
      <c r="A140" s="8" t="s">
        <v>95</v>
      </c>
      <c r="B140" s="8" t="s">
        <v>11</v>
      </c>
      <c r="C140" s="8" t="s">
        <v>11</v>
      </c>
      <c r="D140" s="8" t="s">
        <v>67</v>
      </c>
      <c r="E140" s="8" t="s">
        <v>55</v>
      </c>
      <c r="F140" s="8"/>
      <c r="G140" s="8"/>
      <c r="H140" s="8"/>
      <c r="I140" s="8"/>
      <c r="J140" s="8"/>
      <c r="K140" s="9">
        <f>K145+K155+K158</f>
        <v>124.5</v>
      </c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9">
        <f>AD141+AD145</f>
        <v>4</v>
      </c>
      <c r="AE140" s="50">
        <f t="shared" si="5"/>
        <v>3.2128514056224895</v>
      </c>
      <c r="AF140" s="47"/>
      <c r="AG140" s="47"/>
      <c r="AH140" s="47"/>
      <c r="AI140" s="47"/>
      <c r="AJ140" s="47"/>
    </row>
    <row r="141" spans="1:36" s="29" customFormat="1" ht="22.5" hidden="1" customHeight="1">
      <c r="A141" s="8" t="s">
        <v>152</v>
      </c>
      <c r="B141" s="8"/>
      <c r="C141" s="8" t="s">
        <v>11</v>
      </c>
      <c r="D141" s="8" t="s">
        <v>67</v>
      </c>
      <c r="E141" s="8" t="s">
        <v>55</v>
      </c>
      <c r="F141" s="8" t="s">
        <v>55</v>
      </c>
      <c r="G141" s="8" t="s">
        <v>19</v>
      </c>
      <c r="H141" s="8" t="s">
        <v>14</v>
      </c>
      <c r="I141" s="8" t="s">
        <v>138</v>
      </c>
      <c r="J141" s="8"/>
      <c r="K141" s="9">
        <f>K142</f>
        <v>120</v>
      </c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43">
        <f>AD142</f>
        <v>0</v>
      </c>
      <c r="AE141" s="50">
        <f t="shared" si="5"/>
        <v>0</v>
      </c>
      <c r="AF141" s="47"/>
      <c r="AG141" s="47"/>
      <c r="AH141" s="47"/>
      <c r="AI141" s="47"/>
      <c r="AJ141" s="47"/>
    </row>
    <row r="142" spans="1:36" s="29" customFormat="1" ht="20.25" hidden="1" customHeight="1">
      <c r="A142" s="8" t="s">
        <v>136</v>
      </c>
      <c r="B142" s="8"/>
      <c r="C142" s="8" t="s">
        <v>11</v>
      </c>
      <c r="D142" s="8" t="s">
        <v>67</v>
      </c>
      <c r="E142" s="8" t="s">
        <v>55</v>
      </c>
      <c r="F142" s="8" t="s">
        <v>55</v>
      </c>
      <c r="G142" s="8" t="s">
        <v>48</v>
      </c>
      <c r="H142" s="8" t="s">
        <v>14</v>
      </c>
      <c r="I142" s="8" t="s">
        <v>154</v>
      </c>
      <c r="J142" s="8"/>
      <c r="K142" s="9">
        <f>K143</f>
        <v>120</v>
      </c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9">
        <f>AD143</f>
        <v>0</v>
      </c>
      <c r="AE142" s="50">
        <f t="shared" si="5"/>
        <v>0</v>
      </c>
      <c r="AF142" s="47"/>
      <c r="AG142" s="47"/>
      <c r="AH142" s="47"/>
      <c r="AI142" s="47"/>
      <c r="AJ142" s="47"/>
    </row>
    <row r="143" spans="1:36" s="29" customFormat="1" ht="21.75" hidden="1" customHeight="1">
      <c r="A143" s="10" t="s">
        <v>35</v>
      </c>
      <c r="B143" s="8"/>
      <c r="C143" s="8" t="s">
        <v>11</v>
      </c>
      <c r="D143" s="10" t="s">
        <v>67</v>
      </c>
      <c r="E143" s="10" t="s">
        <v>55</v>
      </c>
      <c r="F143" s="10" t="s">
        <v>55</v>
      </c>
      <c r="G143" s="10" t="s">
        <v>48</v>
      </c>
      <c r="H143" s="10" t="s">
        <v>14</v>
      </c>
      <c r="I143" s="10" t="s">
        <v>154</v>
      </c>
      <c r="J143" s="10" t="s">
        <v>36</v>
      </c>
      <c r="K143" s="11">
        <f>K144</f>
        <v>120</v>
      </c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11">
        <f>AD144</f>
        <v>0</v>
      </c>
      <c r="AE143" s="50">
        <f t="shared" si="5"/>
        <v>0</v>
      </c>
      <c r="AF143" s="47"/>
      <c r="AG143" s="47"/>
      <c r="AH143" s="47"/>
      <c r="AI143" s="47"/>
      <c r="AJ143" s="47"/>
    </row>
    <row r="144" spans="1:36" s="29" customFormat="1" ht="30" hidden="1" customHeight="1">
      <c r="A144" s="10" t="s">
        <v>37</v>
      </c>
      <c r="B144" s="8"/>
      <c r="C144" s="8" t="s">
        <v>11</v>
      </c>
      <c r="D144" s="10" t="s">
        <v>67</v>
      </c>
      <c r="E144" s="10" t="s">
        <v>55</v>
      </c>
      <c r="F144" s="10" t="s">
        <v>55</v>
      </c>
      <c r="G144" s="10" t="s">
        <v>48</v>
      </c>
      <c r="H144" s="10" t="s">
        <v>14</v>
      </c>
      <c r="I144" s="10" t="s">
        <v>154</v>
      </c>
      <c r="J144" s="10" t="s">
        <v>38</v>
      </c>
      <c r="K144" s="11">
        <v>120</v>
      </c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41">
        <v>0</v>
      </c>
      <c r="AE144" s="50">
        <f t="shared" si="5"/>
        <v>0</v>
      </c>
      <c r="AF144" s="47"/>
      <c r="AG144" s="47"/>
      <c r="AH144" s="47"/>
      <c r="AI144" s="47"/>
      <c r="AJ144" s="47"/>
    </row>
    <row r="145" spans="1:36" s="3" customFormat="1" ht="22.5" customHeight="1">
      <c r="A145" s="15" t="s">
        <v>99</v>
      </c>
      <c r="B145" s="8" t="s">
        <v>11</v>
      </c>
      <c r="C145" s="8" t="s">
        <v>11</v>
      </c>
      <c r="D145" s="8" t="s">
        <v>67</v>
      </c>
      <c r="E145" s="8" t="s">
        <v>55</v>
      </c>
      <c r="F145" s="8" t="s">
        <v>130</v>
      </c>
      <c r="G145" s="8" t="s">
        <v>48</v>
      </c>
      <c r="H145" s="8" t="s">
        <v>14</v>
      </c>
      <c r="I145" s="8" t="s">
        <v>155</v>
      </c>
      <c r="J145" s="8"/>
      <c r="K145" s="9">
        <f>K150</f>
        <v>50</v>
      </c>
      <c r="AD145" s="9">
        <f>AD150+AD155+AD158</f>
        <v>4</v>
      </c>
      <c r="AE145" s="50">
        <f t="shared" si="5"/>
        <v>8</v>
      </c>
      <c r="AF145" s="47"/>
      <c r="AG145" s="47"/>
      <c r="AH145" s="47"/>
      <c r="AI145" s="47"/>
      <c r="AJ145" s="47"/>
    </row>
    <row r="146" spans="1:36" s="4" customFormat="1" ht="44.25" hidden="1" customHeight="1">
      <c r="A146" s="10" t="s">
        <v>35</v>
      </c>
      <c r="B146" s="8" t="s">
        <v>11</v>
      </c>
      <c r="C146" s="8" t="s">
        <v>11</v>
      </c>
      <c r="D146" s="10" t="s">
        <v>67</v>
      </c>
      <c r="E146" s="10" t="s">
        <v>55</v>
      </c>
      <c r="F146" s="10" t="s">
        <v>55</v>
      </c>
      <c r="G146" s="10" t="s">
        <v>48</v>
      </c>
      <c r="H146" s="10" t="s">
        <v>14</v>
      </c>
      <c r="I146" s="10" t="s">
        <v>154</v>
      </c>
      <c r="J146" s="10" t="s">
        <v>36</v>
      </c>
      <c r="K146" s="11">
        <f>K147</f>
        <v>120</v>
      </c>
      <c r="AD146" s="9">
        <f>AD147</f>
        <v>0</v>
      </c>
      <c r="AE146" s="50">
        <f t="shared" si="5"/>
        <v>0</v>
      </c>
    </row>
    <row r="147" spans="1:36" s="4" customFormat="1" ht="66" hidden="1" customHeight="1">
      <c r="A147" s="10" t="s">
        <v>37</v>
      </c>
      <c r="B147" s="8" t="s">
        <v>11</v>
      </c>
      <c r="C147" s="8" t="s">
        <v>11</v>
      </c>
      <c r="D147" s="10" t="s">
        <v>67</v>
      </c>
      <c r="E147" s="10" t="s">
        <v>55</v>
      </c>
      <c r="F147" s="10" t="s">
        <v>55</v>
      </c>
      <c r="G147" s="10" t="s">
        <v>48</v>
      </c>
      <c r="H147" s="10" t="s">
        <v>14</v>
      </c>
      <c r="I147" s="10" t="s">
        <v>154</v>
      </c>
      <c r="J147" s="10" t="s">
        <v>38</v>
      </c>
      <c r="K147" s="11">
        <v>120</v>
      </c>
      <c r="AD147" s="9">
        <f>AD148</f>
        <v>0</v>
      </c>
      <c r="AE147" s="50">
        <f t="shared" si="5"/>
        <v>0</v>
      </c>
    </row>
    <row r="148" spans="1:36" s="4" customFormat="1" ht="24.75" hidden="1" customHeight="1">
      <c r="A148" s="10" t="s">
        <v>17</v>
      </c>
      <c r="B148" s="8"/>
      <c r="C148" s="8" t="s">
        <v>11</v>
      </c>
      <c r="D148" s="10" t="s">
        <v>67</v>
      </c>
      <c r="E148" s="10" t="s">
        <v>55</v>
      </c>
      <c r="F148" s="10" t="s">
        <v>130</v>
      </c>
      <c r="G148" s="10" t="s">
        <v>48</v>
      </c>
      <c r="H148" s="10" t="s">
        <v>14</v>
      </c>
      <c r="I148" s="10" t="s">
        <v>138</v>
      </c>
      <c r="J148" s="10"/>
      <c r="K148" s="11">
        <f>K149+K155+K158</f>
        <v>124.5</v>
      </c>
      <c r="AD148" s="11">
        <f>AD149</f>
        <v>0</v>
      </c>
      <c r="AE148" s="50">
        <f t="shared" si="5"/>
        <v>0</v>
      </c>
    </row>
    <row r="149" spans="1:36" s="4" customFormat="1" ht="24.75" hidden="1" customHeight="1">
      <c r="A149" s="15" t="s">
        <v>96</v>
      </c>
      <c r="B149" s="8" t="s">
        <v>11</v>
      </c>
      <c r="C149" s="8" t="s">
        <v>11</v>
      </c>
      <c r="D149" s="8" t="s">
        <v>67</v>
      </c>
      <c r="E149" s="8" t="s">
        <v>55</v>
      </c>
      <c r="F149" s="8" t="s">
        <v>18</v>
      </c>
      <c r="G149" s="8" t="s">
        <v>48</v>
      </c>
      <c r="H149" s="8" t="s">
        <v>14</v>
      </c>
      <c r="I149" s="8" t="s">
        <v>155</v>
      </c>
      <c r="J149" s="8"/>
      <c r="K149" s="9">
        <f>K150</f>
        <v>50</v>
      </c>
      <c r="AD149" s="11"/>
      <c r="AE149" s="50">
        <f t="shared" si="5"/>
        <v>0</v>
      </c>
    </row>
    <row r="150" spans="1:36" s="4" customFormat="1" ht="24.75" customHeight="1">
      <c r="A150" s="10" t="s">
        <v>35</v>
      </c>
      <c r="B150" s="8" t="s">
        <v>11</v>
      </c>
      <c r="C150" s="8" t="s">
        <v>11</v>
      </c>
      <c r="D150" s="10" t="s">
        <v>67</v>
      </c>
      <c r="E150" s="10" t="s">
        <v>55</v>
      </c>
      <c r="F150" s="10" t="s">
        <v>18</v>
      </c>
      <c r="G150" s="10" t="s">
        <v>48</v>
      </c>
      <c r="H150" s="10" t="s">
        <v>14</v>
      </c>
      <c r="I150" s="10" t="s">
        <v>155</v>
      </c>
      <c r="J150" s="10" t="s">
        <v>36</v>
      </c>
      <c r="K150" s="11">
        <f>K154</f>
        <v>50</v>
      </c>
      <c r="AD150" s="11">
        <f>AD154+AD157</f>
        <v>0</v>
      </c>
      <c r="AE150" s="50">
        <f t="shared" si="5"/>
        <v>0</v>
      </c>
    </row>
    <row r="151" spans="1:36" s="4" customFormat="1" ht="13.5" hidden="1" customHeight="1">
      <c r="A151" s="10" t="s">
        <v>37</v>
      </c>
      <c r="B151" s="8" t="s">
        <v>11</v>
      </c>
      <c r="C151" s="8" t="s">
        <v>11</v>
      </c>
      <c r="D151" s="10" t="s">
        <v>67</v>
      </c>
      <c r="E151" s="10" t="s">
        <v>55</v>
      </c>
      <c r="F151" s="10" t="s">
        <v>18</v>
      </c>
      <c r="G151" s="10" t="s">
        <v>48</v>
      </c>
      <c r="H151" s="10" t="s">
        <v>14</v>
      </c>
      <c r="I151" s="10" t="s">
        <v>155</v>
      </c>
      <c r="J151" s="10" t="s">
        <v>38</v>
      </c>
      <c r="K151" s="11">
        <v>131.4</v>
      </c>
      <c r="AD151" s="9">
        <f>AD152</f>
        <v>0</v>
      </c>
      <c r="AE151" s="50">
        <f t="shared" si="5"/>
        <v>0</v>
      </c>
    </row>
    <row r="152" spans="1:36" s="4" customFormat="1" ht="22.5" hidden="1" customHeight="1">
      <c r="A152" s="15" t="s">
        <v>97</v>
      </c>
      <c r="B152" s="8"/>
      <c r="C152" s="8" t="s">
        <v>11</v>
      </c>
      <c r="D152" s="8" t="s">
        <v>67</v>
      </c>
      <c r="E152" s="8" t="s">
        <v>55</v>
      </c>
      <c r="F152" s="8" t="s">
        <v>18</v>
      </c>
      <c r="G152" s="8" t="s">
        <v>48</v>
      </c>
      <c r="H152" s="8" t="s">
        <v>14</v>
      </c>
      <c r="I152" s="8" t="s">
        <v>156</v>
      </c>
      <c r="J152" s="8"/>
      <c r="K152" s="9">
        <f>K153</f>
        <v>50</v>
      </c>
      <c r="AD152" s="11">
        <f>AD153</f>
        <v>0</v>
      </c>
      <c r="AE152" s="50">
        <f t="shared" si="5"/>
        <v>0</v>
      </c>
    </row>
    <row r="153" spans="1:36" s="3" customFormat="1" ht="22.5" hidden="1" customHeight="1">
      <c r="A153" s="10" t="s">
        <v>35</v>
      </c>
      <c r="B153" s="10"/>
      <c r="C153" s="8" t="s">
        <v>11</v>
      </c>
      <c r="D153" s="10" t="s">
        <v>67</v>
      </c>
      <c r="E153" s="10" t="s">
        <v>55</v>
      </c>
      <c r="F153" s="10" t="s">
        <v>18</v>
      </c>
      <c r="G153" s="10" t="s">
        <v>48</v>
      </c>
      <c r="H153" s="10" t="s">
        <v>14</v>
      </c>
      <c r="I153" s="10" t="s">
        <v>156</v>
      </c>
      <c r="J153" s="10" t="s">
        <v>36</v>
      </c>
      <c r="K153" s="11">
        <f>K154</f>
        <v>50</v>
      </c>
      <c r="AD153" s="11">
        <v>0</v>
      </c>
      <c r="AE153" s="50">
        <f t="shared" si="5"/>
        <v>0</v>
      </c>
    </row>
    <row r="154" spans="1:36" s="4" customFormat="1" ht="22.5" customHeight="1">
      <c r="A154" s="10" t="s">
        <v>37</v>
      </c>
      <c r="B154" s="10"/>
      <c r="C154" s="8" t="s">
        <v>11</v>
      </c>
      <c r="D154" s="10" t="s">
        <v>67</v>
      </c>
      <c r="E154" s="10" t="s">
        <v>55</v>
      </c>
      <c r="F154" s="10" t="s">
        <v>18</v>
      </c>
      <c r="G154" s="10" t="s">
        <v>48</v>
      </c>
      <c r="H154" s="10" t="s">
        <v>14</v>
      </c>
      <c r="I154" s="10" t="s">
        <v>155</v>
      </c>
      <c r="J154" s="10" t="s">
        <v>38</v>
      </c>
      <c r="K154" s="11">
        <v>50</v>
      </c>
      <c r="AD154" s="9">
        <v>0</v>
      </c>
      <c r="AE154" s="50">
        <f t="shared" si="5"/>
        <v>0</v>
      </c>
    </row>
    <row r="155" spans="1:36" s="3" customFormat="1" ht="21.75">
      <c r="A155" s="15" t="s">
        <v>98</v>
      </c>
      <c r="B155" s="8"/>
      <c r="C155" s="8" t="s">
        <v>11</v>
      </c>
      <c r="D155" s="8" t="s">
        <v>67</v>
      </c>
      <c r="E155" s="8" t="s">
        <v>55</v>
      </c>
      <c r="F155" s="8" t="s">
        <v>18</v>
      </c>
      <c r="G155" s="8" t="s">
        <v>48</v>
      </c>
      <c r="H155" s="8" t="s">
        <v>14</v>
      </c>
      <c r="I155" s="8" t="s">
        <v>157</v>
      </c>
      <c r="J155" s="8"/>
      <c r="K155" s="9">
        <f>K156</f>
        <v>5</v>
      </c>
      <c r="AD155" s="11">
        <f>AD156</f>
        <v>0</v>
      </c>
      <c r="AE155" s="50">
        <f t="shared" si="5"/>
        <v>0</v>
      </c>
    </row>
    <row r="156" spans="1:36" s="3" customFormat="1" ht="22.5">
      <c r="A156" s="10" t="s">
        <v>35</v>
      </c>
      <c r="B156" s="10"/>
      <c r="C156" s="8" t="s">
        <v>11</v>
      </c>
      <c r="D156" s="10" t="s">
        <v>67</v>
      </c>
      <c r="E156" s="10" t="s">
        <v>55</v>
      </c>
      <c r="F156" s="10" t="s">
        <v>18</v>
      </c>
      <c r="G156" s="10" t="s">
        <v>48</v>
      </c>
      <c r="H156" s="10" t="s">
        <v>14</v>
      </c>
      <c r="I156" s="10" t="s">
        <v>157</v>
      </c>
      <c r="J156" s="10" t="s">
        <v>36</v>
      </c>
      <c r="K156" s="11">
        <f>K157</f>
        <v>5</v>
      </c>
      <c r="AD156" s="11">
        <v>0</v>
      </c>
      <c r="AE156" s="50">
        <f t="shared" si="5"/>
        <v>0</v>
      </c>
    </row>
    <row r="157" spans="1:36" s="4" customFormat="1" ht="22.5">
      <c r="A157" s="10" t="s">
        <v>37</v>
      </c>
      <c r="B157" s="10"/>
      <c r="C157" s="8" t="s">
        <v>11</v>
      </c>
      <c r="D157" s="10" t="s">
        <v>67</v>
      </c>
      <c r="E157" s="10" t="s">
        <v>55</v>
      </c>
      <c r="F157" s="10" t="s">
        <v>18</v>
      </c>
      <c r="G157" s="10" t="s">
        <v>48</v>
      </c>
      <c r="H157" s="10" t="s">
        <v>14</v>
      </c>
      <c r="I157" s="10" t="s">
        <v>157</v>
      </c>
      <c r="J157" s="10" t="s">
        <v>38</v>
      </c>
      <c r="K157" s="11">
        <v>5</v>
      </c>
      <c r="AD157" s="11">
        <v>0</v>
      </c>
      <c r="AE157" s="50">
        <f t="shared" si="5"/>
        <v>0</v>
      </c>
    </row>
    <row r="158" spans="1:36" s="3" customFormat="1" ht="32.25">
      <c r="A158" s="15" t="s">
        <v>99</v>
      </c>
      <c r="B158" s="8" t="s">
        <v>11</v>
      </c>
      <c r="C158" s="8" t="s">
        <v>11</v>
      </c>
      <c r="D158" s="8" t="s">
        <v>67</v>
      </c>
      <c r="E158" s="8" t="s">
        <v>55</v>
      </c>
      <c r="F158" s="8" t="s">
        <v>18</v>
      </c>
      <c r="G158" s="8" t="s">
        <v>48</v>
      </c>
      <c r="H158" s="8" t="s">
        <v>14</v>
      </c>
      <c r="I158" s="8" t="s">
        <v>158</v>
      </c>
      <c r="J158" s="8"/>
      <c r="K158" s="9">
        <f>K159</f>
        <v>69.5</v>
      </c>
      <c r="AD158" s="9">
        <f>AD159</f>
        <v>4</v>
      </c>
      <c r="AE158" s="50">
        <f t="shared" si="5"/>
        <v>5.755395683453238</v>
      </c>
    </row>
    <row r="159" spans="1:36" s="3" customFormat="1" ht="22.5">
      <c r="A159" s="10" t="s">
        <v>35</v>
      </c>
      <c r="B159" s="8" t="s">
        <v>11</v>
      </c>
      <c r="C159" s="8" t="s">
        <v>11</v>
      </c>
      <c r="D159" s="10" t="s">
        <v>67</v>
      </c>
      <c r="E159" s="10" t="s">
        <v>55</v>
      </c>
      <c r="F159" s="10" t="s">
        <v>18</v>
      </c>
      <c r="G159" s="10" t="s">
        <v>48</v>
      </c>
      <c r="H159" s="10" t="s">
        <v>14</v>
      </c>
      <c r="I159" s="10" t="s">
        <v>158</v>
      </c>
      <c r="J159" s="10" t="s">
        <v>36</v>
      </c>
      <c r="K159" s="11">
        <f>K160</f>
        <v>69.5</v>
      </c>
      <c r="AD159" s="11">
        <f>AD160</f>
        <v>4</v>
      </c>
      <c r="AE159" s="50">
        <f t="shared" ref="AE159:AE217" si="6">AD159/K159*100</f>
        <v>5.755395683453238</v>
      </c>
    </row>
    <row r="160" spans="1:36" s="4" customFormat="1" ht="22.5">
      <c r="A160" s="10" t="s">
        <v>37</v>
      </c>
      <c r="B160" s="8" t="s">
        <v>11</v>
      </c>
      <c r="C160" s="8" t="s">
        <v>11</v>
      </c>
      <c r="D160" s="10" t="s">
        <v>67</v>
      </c>
      <c r="E160" s="10" t="s">
        <v>55</v>
      </c>
      <c r="F160" s="10" t="s">
        <v>18</v>
      </c>
      <c r="G160" s="10" t="s">
        <v>48</v>
      </c>
      <c r="H160" s="10" t="s">
        <v>14</v>
      </c>
      <c r="I160" s="10" t="s">
        <v>158</v>
      </c>
      <c r="J160" s="10" t="s">
        <v>38</v>
      </c>
      <c r="K160" s="11">
        <v>69.5</v>
      </c>
      <c r="AD160" s="9">
        <v>4</v>
      </c>
      <c r="AE160" s="50">
        <f t="shared" si="6"/>
        <v>5.755395683453238</v>
      </c>
    </row>
    <row r="161" spans="1:31" s="4" customFormat="1">
      <c r="A161" s="8" t="s">
        <v>204</v>
      </c>
      <c r="B161" s="8" t="s">
        <v>11</v>
      </c>
      <c r="C161" s="8" t="s">
        <v>11</v>
      </c>
      <c r="D161" s="8" t="s">
        <v>30</v>
      </c>
      <c r="E161" s="8" t="s">
        <v>14</v>
      </c>
      <c r="F161" s="8"/>
      <c r="G161" s="8"/>
      <c r="H161" s="8"/>
      <c r="I161" s="8"/>
      <c r="J161" s="8"/>
      <c r="K161" s="11">
        <f>K163</f>
        <v>0.5</v>
      </c>
      <c r="AD161" s="11">
        <v>0</v>
      </c>
      <c r="AE161" s="50">
        <f t="shared" ref="AE161:AE166" si="7">AD161/K161*100</f>
        <v>0</v>
      </c>
    </row>
    <row r="162" spans="1:31" s="4" customFormat="1" ht="21">
      <c r="A162" s="8" t="s">
        <v>205</v>
      </c>
      <c r="B162" s="8" t="s">
        <v>11</v>
      </c>
      <c r="C162" s="8" t="s">
        <v>11</v>
      </c>
      <c r="D162" s="8" t="s">
        <v>30</v>
      </c>
      <c r="E162" s="8" t="s">
        <v>30</v>
      </c>
      <c r="F162" s="8"/>
      <c r="G162" s="8"/>
      <c r="H162" s="8"/>
      <c r="I162" s="8"/>
      <c r="J162" s="8"/>
      <c r="K162" s="11">
        <f>K163</f>
        <v>0.5</v>
      </c>
      <c r="AD162" s="11">
        <v>0</v>
      </c>
      <c r="AE162" s="50">
        <f t="shared" si="7"/>
        <v>0</v>
      </c>
    </row>
    <row r="163" spans="1:31" s="4" customFormat="1" ht="21">
      <c r="A163" s="8" t="s">
        <v>17</v>
      </c>
      <c r="B163" s="8"/>
      <c r="C163" s="8" t="s">
        <v>11</v>
      </c>
      <c r="D163" s="8" t="s">
        <v>30</v>
      </c>
      <c r="E163" s="8" t="s">
        <v>30</v>
      </c>
      <c r="F163" s="8" t="s">
        <v>18</v>
      </c>
      <c r="G163" s="8" t="s">
        <v>19</v>
      </c>
      <c r="H163" s="8" t="s">
        <v>14</v>
      </c>
      <c r="I163" s="8" t="s">
        <v>138</v>
      </c>
      <c r="J163" s="8"/>
      <c r="K163" s="11">
        <f>K164</f>
        <v>0.5</v>
      </c>
      <c r="AD163" s="11">
        <v>0</v>
      </c>
      <c r="AE163" s="50">
        <f t="shared" si="7"/>
        <v>0</v>
      </c>
    </row>
    <row r="164" spans="1:31" s="4" customFormat="1" ht="22.5">
      <c r="A164" s="10" t="s">
        <v>206</v>
      </c>
      <c r="B164" s="8" t="s">
        <v>11</v>
      </c>
      <c r="C164" s="8" t="s">
        <v>11</v>
      </c>
      <c r="D164" s="10" t="s">
        <v>30</v>
      </c>
      <c r="E164" s="10" t="s">
        <v>30</v>
      </c>
      <c r="F164" s="10" t="s">
        <v>18</v>
      </c>
      <c r="G164" s="10" t="s">
        <v>19</v>
      </c>
      <c r="H164" s="10" t="s">
        <v>14</v>
      </c>
      <c r="I164" s="10" t="s">
        <v>207</v>
      </c>
      <c r="J164" s="10"/>
      <c r="K164" s="11">
        <f>K165</f>
        <v>0.5</v>
      </c>
      <c r="AD164" s="11">
        <v>0</v>
      </c>
      <c r="AE164" s="50">
        <f t="shared" si="7"/>
        <v>0</v>
      </c>
    </row>
    <row r="165" spans="1:31" s="4" customFormat="1" ht="22.5">
      <c r="A165" s="10" t="s">
        <v>35</v>
      </c>
      <c r="B165" s="8" t="s">
        <v>11</v>
      </c>
      <c r="C165" s="8" t="s">
        <v>11</v>
      </c>
      <c r="D165" s="10" t="s">
        <v>30</v>
      </c>
      <c r="E165" s="10" t="s">
        <v>30</v>
      </c>
      <c r="F165" s="10" t="s">
        <v>18</v>
      </c>
      <c r="G165" s="10" t="s">
        <v>19</v>
      </c>
      <c r="H165" s="10" t="s">
        <v>14</v>
      </c>
      <c r="I165" s="10" t="s">
        <v>207</v>
      </c>
      <c r="J165" s="10" t="s">
        <v>36</v>
      </c>
      <c r="K165" s="11">
        <f>K166</f>
        <v>0.5</v>
      </c>
      <c r="AD165" s="11">
        <v>0</v>
      </c>
      <c r="AE165" s="50">
        <f t="shared" si="7"/>
        <v>0</v>
      </c>
    </row>
    <row r="166" spans="1:31" s="4" customFormat="1" ht="22.5">
      <c r="A166" s="10" t="s">
        <v>37</v>
      </c>
      <c r="B166" s="8" t="s">
        <v>11</v>
      </c>
      <c r="C166" s="8" t="s">
        <v>11</v>
      </c>
      <c r="D166" s="10" t="s">
        <v>30</v>
      </c>
      <c r="E166" s="10" t="s">
        <v>30</v>
      </c>
      <c r="F166" s="10" t="s">
        <v>18</v>
      </c>
      <c r="G166" s="10" t="s">
        <v>19</v>
      </c>
      <c r="H166" s="10" t="s">
        <v>14</v>
      </c>
      <c r="I166" s="10" t="s">
        <v>207</v>
      </c>
      <c r="J166" s="10" t="s">
        <v>38</v>
      </c>
      <c r="K166" s="11">
        <v>0.5</v>
      </c>
      <c r="AD166" s="11">
        <v>0</v>
      </c>
      <c r="AE166" s="50">
        <f t="shared" si="7"/>
        <v>0</v>
      </c>
    </row>
    <row r="167" spans="1:31" s="4" customFormat="1">
      <c r="A167" s="8" t="s">
        <v>100</v>
      </c>
      <c r="B167" s="8" t="s">
        <v>11</v>
      </c>
      <c r="C167" s="8" t="s">
        <v>11</v>
      </c>
      <c r="D167" s="8" t="s">
        <v>101</v>
      </c>
      <c r="E167" s="8" t="s">
        <v>14</v>
      </c>
      <c r="F167" s="8"/>
      <c r="G167" s="8"/>
      <c r="H167" s="8"/>
      <c r="I167" s="8"/>
      <c r="J167" s="8"/>
      <c r="K167" s="39">
        <f>K168</f>
        <v>2757.3999999999996</v>
      </c>
      <c r="AD167" s="39">
        <f>AD169</f>
        <v>717.6</v>
      </c>
      <c r="AE167" s="50">
        <f t="shared" si="6"/>
        <v>26.024515848262858</v>
      </c>
    </row>
    <row r="168" spans="1:31" s="4" customFormat="1" ht="21" hidden="1" customHeight="1">
      <c r="A168" s="8" t="s">
        <v>102</v>
      </c>
      <c r="B168" s="8" t="s">
        <v>11</v>
      </c>
      <c r="C168" s="8" t="s">
        <v>11</v>
      </c>
      <c r="D168" s="8" t="s">
        <v>101</v>
      </c>
      <c r="E168" s="8" t="s">
        <v>13</v>
      </c>
      <c r="F168" s="8"/>
      <c r="G168" s="8"/>
      <c r="H168" s="8"/>
      <c r="I168" s="8"/>
      <c r="J168" s="8"/>
      <c r="K168" s="39">
        <f>K170+K180+K176</f>
        <v>2757.3999999999996</v>
      </c>
      <c r="AD168" s="39"/>
      <c r="AE168" s="50">
        <f t="shared" si="6"/>
        <v>0</v>
      </c>
    </row>
    <row r="169" spans="1:31" s="7" customFormat="1" ht="21">
      <c r="A169" s="8" t="s">
        <v>17</v>
      </c>
      <c r="B169" s="8"/>
      <c r="C169" s="8" t="s">
        <v>11</v>
      </c>
      <c r="D169" s="8" t="s">
        <v>101</v>
      </c>
      <c r="E169" s="8" t="s">
        <v>13</v>
      </c>
      <c r="F169" s="8" t="s">
        <v>48</v>
      </c>
      <c r="G169" s="8" t="s">
        <v>19</v>
      </c>
      <c r="H169" s="8" t="s">
        <v>14</v>
      </c>
      <c r="I169" s="8" t="s">
        <v>138</v>
      </c>
      <c r="J169" s="8"/>
      <c r="K169" s="39">
        <f>K170+K176+K180</f>
        <v>2757.3999999999996</v>
      </c>
      <c r="AD169" s="39">
        <f>AD170+AD180</f>
        <v>717.6</v>
      </c>
      <c r="AE169" s="50">
        <f t="shared" si="6"/>
        <v>26.024515848262858</v>
      </c>
    </row>
    <row r="170" spans="1:31" s="7" customFormat="1" ht="52.5">
      <c r="A170" s="8" t="s">
        <v>171</v>
      </c>
      <c r="B170" s="8"/>
      <c r="C170" s="8" t="s">
        <v>11</v>
      </c>
      <c r="D170" s="8" t="s">
        <v>101</v>
      </c>
      <c r="E170" s="8" t="s">
        <v>13</v>
      </c>
      <c r="F170" s="8" t="s">
        <v>55</v>
      </c>
      <c r="G170" s="8" t="s">
        <v>48</v>
      </c>
      <c r="H170" s="8" t="s">
        <v>55</v>
      </c>
      <c r="I170" s="8" t="s">
        <v>138</v>
      </c>
      <c r="J170" s="8"/>
      <c r="K170" s="39">
        <f>K171+K174</f>
        <v>1587.2</v>
      </c>
      <c r="AD170" s="39">
        <f>AD171+AD174</f>
        <v>439.6</v>
      </c>
      <c r="AE170" s="50">
        <f t="shared" si="6"/>
        <v>27.696572580645164</v>
      </c>
    </row>
    <row r="171" spans="1:31" s="4" customFormat="1" ht="78.75">
      <c r="A171" s="10" t="s">
        <v>136</v>
      </c>
      <c r="B171" s="10"/>
      <c r="C171" s="8" t="s">
        <v>11</v>
      </c>
      <c r="D171" s="10" t="s">
        <v>101</v>
      </c>
      <c r="E171" s="10" t="s">
        <v>13</v>
      </c>
      <c r="F171" s="10" t="s">
        <v>55</v>
      </c>
      <c r="G171" s="10" t="s">
        <v>48</v>
      </c>
      <c r="H171" s="10" t="s">
        <v>55</v>
      </c>
      <c r="I171" s="10" t="s">
        <v>154</v>
      </c>
      <c r="J171" s="10"/>
      <c r="K171" s="11">
        <f>K172</f>
        <v>1587.2</v>
      </c>
      <c r="AD171" s="11">
        <f>AD172</f>
        <v>439.6</v>
      </c>
      <c r="AE171" s="50">
        <f t="shared" si="6"/>
        <v>27.696572580645164</v>
      </c>
    </row>
    <row r="172" spans="1:31" s="4" customFormat="1" ht="14.25" customHeight="1">
      <c r="A172" s="10" t="s">
        <v>140</v>
      </c>
      <c r="B172" s="10"/>
      <c r="C172" s="8" t="s">
        <v>11</v>
      </c>
      <c r="D172" s="10" t="s">
        <v>101</v>
      </c>
      <c r="E172" s="10" t="s">
        <v>13</v>
      </c>
      <c r="F172" s="10" t="s">
        <v>55</v>
      </c>
      <c r="G172" s="10" t="s">
        <v>48</v>
      </c>
      <c r="H172" s="10" t="s">
        <v>55</v>
      </c>
      <c r="I172" s="10" t="s">
        <v>154</v>
      </c>
      <c r="J172" s="10" t="s">
        <v>23</v>
      </c>
      <c r="K172" s="11">
        <f>K173</f>
        <v>1587.2</v>
      </c>
      <c r="AD172" s="11">
        <f>AD173</f>
        <v>439.6</v>
      </c>
      <c r="AE172" s="50">
        <f t="shared" si="6"/>
        <v>27.696572580645164</v>
      </c>
    </row>
    <row r="173" spans="1:31" s="4" customFormat="1" ht="31.5" customHeight="1">
      <c r="A173" s="10" t="s">
        <v>24</v>
      </c>
      <c r="B173" s="10"/>
      <c r="C173" s="8" t="s">
        <v>11</v>
      </c>
      <c r="D173" s="10" t="s">
        <v>101</v>
      </c>
      <c r="E173" s="10" t="s">
        <v>13</v>
      </c>
      <c r="F173" s="10" t="s">
        <v>55</v>
      </c>
      <c r="G173" s="10" t="s">
        <v>48</v>
      </c>
      <c r="H173" s="10" t="s">
        <v>55</v>
      </c>
      <c r="I173" s="10" t="s">
        <v>154</v>
      </c>
      <c r="J173" s="10" t="s">
        <v>25</v>
      </c>
      <c r="K173" s="11">
        <v>1587.2</v>
      </c>
      <c r="AD173" s="11">
        <v>439.6</v>
      </c>
      <c r="AE173" s="50">
        <f t="shared" si="6"/>
        <v>27.696572580645164</v>
      </c>
    </row>
    <row r="174" spans="1:31" s="4" customFormat="1" ht="36.75" customHeight="1">
      <c r="A174" s="10" t="s">
        <v>35</v>
      </c>
      <c r="B174" s="10"/>
      <c r="C174" s="8"/>
      <c r="D174" s="10" t="s">
        <v>101</v>
      </c>
      <c r="E174" s="10" t="s">
        <v>13</v>
      </c>
      <c r="F174" s="10" t="s">
        <v>55</v>
      </c>
      <c r="G174" s="10" t="s">
        <v>48</v>
      </c>
      <c r="H174" s="10" t="s">
        <v>55</v>
      </c>
      <c r="I174" s="10" t="s">
        <v>154</v>
      </c>
      <c r="J174" s="10" t="s">
        <v>36</v>
      </c>
      <c r="K174" s="11">
        <f>K175</f>
        <v>0</v>
      </c>
      <c r="AD174" s="11">
        <f>AD175</f>
        <v>0</v>
      </c>
      <c r="AE174" s="50" t="e">
        <f t="shared" si="6"/>
        <v>#DIV/0!</v>
      </c>
    </row>
    <row r="175" spans="1:31" s="4" customFormat="1" ht="13.5" customHeight="1">
      <c r="A175" s="10" t="s">
        <v>37</v>
      </c>
      <c r="B175" s="10"/>
      <c r="C175" s="8"/>
      <c r="D175" s="10" t="s">
        <v>101</v>
      </c>
      <c r="E175" s="10" t="s">
        <v>13</v>
      </c>
      <c r="F175" s="10" t="s">
        <v>55</v>
      </c>
      <c r="G175" s="10" t="s">
        <v>48</v>
      </c>
      <c r="H175" s="10" t="s">
        <v>55</v>
      </c>
      <c r="I175" s="10" t="s">
        <v>154</v>
      </c>
      <c r="J175" s="10" t="s">
        <v>38</v>
      </c>
      <c r="K175" s="11">
        <v>0</v>
      </c>
      <c r="AD175" s="9">
        <v>0</v>
      </c>
      <c r="AE175" s="50" t="e">
        <f t="shared" si="6"/>
        <v>#DIV/0!</v>
      </c>
    </row>
    <row r="176" spans="1:31" s="4" customFormat="1" ht="42" hidden="1">
      <c r="A176" s="8" t="s">
        <v>181</v>
      </c>
      <c r="B176" s="10"/>
      <c r="C176" s="8" t="s">
        <v>182</v>
      </c>
      <c r="D176" s="8" t="s">
        <v>101</v>
      </c>
      <c r="E176" s="8" t="s">
        <v>13</v>
      </c>
      <c r="F176" s="8" t="s">
        <v>47</v>
      </c>
      <c r="G176" s="8" t="s">
        <v>48</v>
      </c>
      <c r="H176" s="8" t="s">
        <v>14</v>
      </c>
      <c r="I176" s="8" t="s">
        <v>138</v>
      </c>
      <c r="J176" s="8"/>
      <c r="K176" s="9">
        <f>K177</f>
        <v>0</v>
      </c>
      <c r="AD176" s="11">
        <v>1000</v>
      </c>
      <c r="AE176" s="50" t="e">
        <f t="shared" si="6"/>
        <v>#DIV/0!</v>
      </c>
    </row>
    <row r="177" spans="1:31" s="4" customFormat="1" ht="56.25" hidden="1">
      <c r="A177" s="10" t="s">
        <v>183</v>
      </c>
      <c r="B177" s="10"/>
      <c r="C177" s="8" t="s">
        <v>182</v>
      </c>
      <c r="D177" s="10" t="s">
        <v>182</v>
      </c>
      <c r="E177" s="10" t="s">
        <v>13</v>
      </c>
      <c r="F177" s="10" t="s">
        <v>47</v>
      </c>
      <c r="G177" s="10" t="s">
        <v>48</v>
      </c>
      <c r="H177" s="10" t="s">
        <v>14</v>
      </c>
      <c r="I177" s="10" t="s">
        <v>184</v>
      </c>
      <c r="J177" s="10"/>
      <c r="K177" s="11">
        <f>K178</f>
        <v>0</v>
      </c>
      <c r="AD177" s="11">
        <f>AD178</f>
        <v>0</v>
      </c>
      <c r="AE177" s="50" t="e">
        <f t="shared" si="6"/>
        <v>#DIV/0!</v>
      </c>
    </row>
    <row r="178" spans="1:31" s="4" customFormat="1" ht="22.5" hidden="1">
      <c r="A178" s="10" t="s">
        <v>35</v>
      </c>
      <c r="B178" s="10"/>
      <c r="C178" s="8" t="s">
        <v>182</v>
      </c>
      <c r="D178" s="10" t="s">
        <v>101</v>
      </c>
      <c r="E178" s="10" t="s">
        <v>13</v>
      </c>
      <c r="F178" s="10" t="s">
        <v>47</v>
      </c>
      <c r="G178" s="10" t="s">
        <v>48</v>
      </c>
      <c r="H178" s="10" t="s">
        <v>14</v>
      </c>
      <c r="I178" s="10" t="s">
        <v>184</v>
      </c>
      <c r="J178" s="10" t="s">
        <v>36</v>
      </c>
      <c r="K178" s="9">
        <f>K179</f>
        <v>0</v>
      </c>
      <c r="AD178" s="11">
        <f>AD179</f>
        <v>0</v>
      </c>
      <c r="AE178" s="50" t="e">
        <f t="shared" si="6"/>
        <v>#DIV/0!</v>
      </c>
    </row>
    <row r="179" spans="1:31" s="4" customFormat="1" ht="22.5" hidden="1">
      <c r="A179" s="10" t="s">
        <v>37</v>
      </c>
      <c r="B179" s="10"/>
      <c r="C179" s="8" t="s">
        <v>182</v>
      </c>
      <c r="D179" s="10" t="s">
        <v>101</v>
      </c>
      <c r="E179" s="10" t="s">
        <v>13</v>
      </c>
      <c r="F179" s="10" t="s">
        <v>47</v>
      </c>
      <c r="G179" s="10" t="s">
        <v>48</v>
      </c>
      <c r="H179" s="10" t="s">
        <v>14</v>
      </c>
      <c r="I179" s="10" t="s">
        <v>184</v>
      </c>
      <c r="J179" s="10" t="s">
        <v>38</v>
      </c>
      <c r="K179" s="11">
        <v>0</v>
      </c>
      <c r="AD179" s="11">
        <v>0</v>
      </c>
      <c r="AE179" s="50" t="e">
        <f t="shared" si="6"/>
        <v>#DIV/0!</v>
      </c>
    </row>
    <row r="180" spans="1:31" s="4" customFormat="1" ht="22.5">
      <c r="A180" s="10" t="s">
        <v>17</v>
      </c>
      <c r="B180" s="10"/>
      <c r="C180" s="8" t="s">
        <v>11</v>
      </c>
      <c r="D180" s="10" t="s">
        <v>101</v>
      </c>
      <c r="E180" s="10" t="s">
        <v>13</v>
      </c>
      <c r="F180" s="10" t="s">
        <v>130</v>
      </c>
      <c r="G180" s="10" t="s">
        <v>48</v>
      </c>
      <c r="H180" s="10" t="s">
        <v>14</v>
      </c>
      <c r="I180" s="10" t="s">
        <v>138</v>
      </c>
      <c r="J180" s="10"/>
      <c r="K180" s="9">
        <f>K205+K210</f>
        <v>1170.1999999999998</v>
      </c>
      <c r="AD180" s="40">
        <f>AD205</f>
        <v>278</v>
      </c>
      <c r="AE180" s="50">
        <f t="shared" si="6"/>
        <v>23.756622799521455</v>
      </c>
    </row>
    <row r="181" spans="1:31" s="4" customFormat="1" ht="52.5" hidden="1" customHeight="1">
      <c r="A181" s="8" t="s">
        <v>161</v>
      </c>
      <c r="B181" s="8" t="s">
        <v>11</v>
      </c>
      <c r="C181" s="8" t="s">
        <v>11</v>
      </c>
      <c r="D181" s="8" t="s">
        <v>101</v>
      </c>
      <c r="E181" s="8" t="s">
        <v>13</v>
      </c>
      <c r="F181" s="8" t="s">
        <v>18</v>
      </c>
      <c r="G181" s="8" t="s">
        <v>48</v>
      </c>
      <c r="H181" s="8" t="s">
        <v>14</v>
      </c>
      <c r="I181" s="8" t="s">
        <v>160</v>
      </c>
      <c r="J181" s="10"/>
      <c r="K181" s="9">
        <f>K184+K210+K182</f>
        <v>233</v>
      </c>
      <c r="AD181" s="11"/>
      <c r="AE181" s="50">
        <f t="shared" si="6"/>
        <v>0</v>
      </c>
    </row>
    <row r="182" spans="1:31" s="4" customFormat="1" ht="31.5" hidden="1" customHeight="1">
      <c r="A182" s="10" t="s">
        <v>175</v>
      </c>
      <c r="B182" s="8"/>
      <c r="C182" s="8" t="s">
        <v>182</v>
      </c>
      <c r="D182" s="52" t="s">
        <v>101</v>
      </c>
      <c r="E182" s="52" t="s">
        <v>13</v>
      </c>
      <c r="F182" s="52" t="s">
        <v>18</v>
      </c>
      <c r="G182" s="52" t="s">
        <v>48</v>
      </c>
      <c r="H182" s="52" t="s">
        <v>14</v>
      </c>
      <c r="I182" s="52" t="s">
        <v>160</v>
      </c>
      <c r="J182" s="52" t="s">
        <v>23</v>
      </c>
      <c r="K182" s="43">
        <f>K183</f>
        <v>0.8</v>
      </c>
      <c r="AD182" s="11"/>
      <c r="AE182" s="50">
        <f t="shared" si="6"/>
        <v>0</v>
      </c>
    </row>
    <row r="183" spans="1:31" s="4" customFormat="1" ht="21" hidden="1" customHeight="1">
      <c r="A183" s="44" t="s">
        <v>176</v>
      </c>
      <c r="B183" s="52" t="s">
        <v>182</v>
      </c>
      <c r="C183" s="8" t="s">
        <v>182</v>
      </c>
      <c r="D183" s="52" t="s">
        <v>101</v>
      </c>
      <c r="E183" s="52" t="s">
        <v>13</v>
      </c>
      <c r="F183" s="52" t="s">
        <v>18</v>
      </c>
      <c r="G183" s="52" t="s">
        <v>48</v>
      </c>
      <c r="H183" s="52" t="s">
        <v>14</v>
      </c>
      <c r="I183" s="52" t="s">
        <v>160</v>
      </c>
      <c r="J183" s="52" t="s">
        <v>173</v>
      </c>
      <c r="K183" s="53">
        <v>0.8</v>
      </c>
      <c r="AD183" s="11"/>
      <c r="AE183" s="50">
        <f t="shared" si="6"/>
        <v>0</v>
      </c>
    </row>
    <row r="184" spans="1:31" s="4" customFormat="1" ht="31.5" hidden="1" customHeight="1">
      <c r="A184" s="10" t="s">
        <v>35</v>
      </c>
      <c r="B184" s="10" t="s">
        <v>11</v>
      </c>
      <c r="C184" s="8" t="s">
        <v>11</v>
      </c>
      <c r="D184" s="10" t="s">
        <v>101</v>
      </c>
      <c r="E184" s="10" t="s">
        <v>13</v>
      </c>
      <c r="F184" s="10" t="s">
        <v>18</v>
      </c>
      <c r="G184" s="10" t="s">
        <v>48</v>
      </c>
      <c r="H184" s="10" t="s">
        <v>14</v>
      </c>
      <c r="I184" s="10" t="s">
        <v>160</v>
      </c>
      <c r="J184" s="10" t="s">
        <v>36</v>
      </c>
      <c r="K184" s="11">
        <f>K185</f>
        <v>178.2</v>
      </c>
      <c r="AD184" s="11">
        <f>AD185</f>
        <v>0</v>
      </c>
      <c r="AE184" s="50">
        <f t="shared" si="6"/>
        <v>0</v>
      </c>
    </row>
    <row r="185" spans="1:31" s="4" customFormat="1" ht="33.75" hidden="1" customHeight="1">
      <c r="A185" s="10" t="s">
        <v>35</v>
      </c>
      <c r="B185" s="10" t="s">
        <v>11</v>
      </c>
      <c r="C185" s="8" t="s">
        <v>11</v>
      </c>
      <c r="D185" s="10" t="s">
        <v>101</v>
      </c>
      <c r="E185" s="10" t="s">
        <v>13</v>
      </c>
      <c r="F185" s="10" t="s">
        <v>18</v>
      </c>
      <c r="G185" s="10" t="s">
        <v>48</v>
      </c>
      <c r="H185" s="10" t="s">
        <v>14</v>
      </c>
      <c r="I185" s="10" t="s">
        <v>160</v>
      </c>
      <c r="J185" s="10" t="s">
        <v>38</v>
      </c>
      <c r="K185" s="40">
        <f>155.5+23.5-0.8</f>
        <v>178.2</v>
      </c>
      <c r="AD185" s="11">
        <f>AD186</f>
        <v>0</v>
      </c>
      <c r="AE185" s="50">
        <f t="shared" si="6"/>
        <v>0</v>
      </c>
    </row>
    <row r="186" spans="1:31" s="4" customFormat="1" ht="22.5" hidden="1" customHeight="1">
      <c r="A186" s="8" t="s">
        <v>106</v>
      </c>
      <c r="B186" s="8"/>
      <c r="C186" s="8" t="s">
        <v>11</v>
      </c>
      <c r="D186" s="8" t="s">
        <v>101</v>
      </c>
      <c r="E186" s="8" t="s">
        <v>13</v>
      </c>
      <c r="F186" s="8" t="s">
        <v>18</v>
      </c>
      <c r="G186" s="8" t="s">
        <v>19</v>
      </c>
      <c r="H186" s="8" t="s">
        <v>107</v>
      </c>
      <c r="I186" s="8"/>
      <c r="J186" s="8"/>
      <c r="K186" s="11"/>
      <c r="AD186" s="11">
        <v>0</v>
      </c>
      <c r="AE186" s="50" t="e">
        <f t="shared" si="6"/>
        <v>#DIV/0!</v>
      </c>
    </row>
    <row r="187" spans="1:31" s="4" customFormat="1" ht="52.5" hidden="1" customHeight="1">
      <c r="A187" s="8" t="s">
        <v>108</v>
      </c>
      <c r="B187" s="8"/>
      <c r="C187" s="8" t="s">
        <v>11</v>
      </c>
      <c r="D187" s="8" t="s">
        <v>101</v>
      </c>
      <c r="E187" s="8" t="s">
        <v>13</v>
      </c>
      <c r="F187" s="8" t="s">
        <v>18</v>
      </c>
      <c r="G187" s="8" t="s">
        <v>19</v>
      </c>
      <c r="H187" s="8" t="s">
        <v>107</v>
      </c>
      <c r="I187" s="8"/>
      <c r="J187" s="8" t="s">
        <v>103</v>
      </c>
      <c r="K187" s="11"/>
      <c r="AD187" s="11"/>
      <c r="AE187" s="50" t="e">
        <f t="shared" si="6"/>
        <v>#DIV/0!</v>
      </c>
    </row>
    <row r="188" spans="1:31" s="4" customFormat="1" ht="31.5" hidden="1" customHeight="1">
      <c r="A188" s="8" t="s">
        <v>104</v>
      </c>
      <c r="B188" s="8"/>
      <c r="C188" s="8" t="s">
        <v>11</v>
      </c>
      <c r="D188" s="8" t="s">
        <v>101</v>
      </c>
      <c r="E188" s="8" t="s">
        <v>13</v>
      </c>
      <c r="F188" s="8" t="s">
        <v>18</v>
      </c>
      <c r="G188" s="8" t="s">
        <v>19</v>
      </c>
      <c r="H188" s="8" t="s">
        <v>107</v>
      </c>
      <c r="I188" s="8"/>
      <c r="J188" s="8" t="s">
        <v>105</v>
      </c>
      <c r="K188" s="11"/>
      <c r="AD188" s="11"/>
      <c r="AE188" s="50" t="e">
        <f t="shared" si="6"/>
        <v>#DIV/0!</v>
      </c>
    </row>
    <row r="189" spans="1:31" s="4" customFormat="1" ht="21" hidden="1" customHeight="1">
      <c r="A189" s="8" t="s">
        <v>162</v>
      </c>
      <c r="B189" s="8" t="s">
        <v>11</v>
      </c>
      <c r="C189" s="8" t="s">
        <v>11</v>
      </c>
      <c r="D189" s="8" t="s">
        <v>101</v>
      </c>
      <c r="E189" s="8" t="s">
        <v>13</v>
      </c>
      <c r="F189" s="8" t="s">
        <v>18</v>
      </c>
      <c r="G189" s="8" t="s">
        <v>48</v>
      </c>
      <c r="H189" s="8" t="s">
        <v>14</v>
      </c>
      <c r="I189" s="8" t="s">
        <v>159</v>
      </c>
      <c r="J189" s="10"/>
      <c r="K189" s="11">
        <f>K190</f>
        <v>0</v>
      </c>
      <c r="AD189" s="11"/>
      <c r="AE189" s="50" t="e">
        <f t="shared" si="6"/>
        <v>#DIV/0!</v>
      </c>
    </row>
    <row r="190" spans="1:31" s="4" customFormat="1" ht="31.5" hidden="1" customHeight="1">
      <c r="A190" s="10" t="s">
        <v>108</v>
      </c>
      <c r="B190" s="10"/>
      <c r="C190" s="8" t="s">
        <v>11</v>
      </c>
      <c r="D190" s="10" t="s">
        <v>101</v>
      </c>
      <c r="E190" s="10" t="s">
        <v>13</v>
      </c>
      <c r="F190" s="10" t="s">
        <v>18</v>
      </c>
      <c r="G190" s="10" t="s">
        <v>19</v>
      </c>
      <c r="H190" s="10" t="s">
        <v>14</v>
      </c>
      <c r="I190" s="10" t="s">
        <v>159</v>
      </c>
      <c r="J190" s="10" t="s">
        <v>103</v>
      </c>
      <c r="K190" s="11">
        <f>K191</f>
        <v>0</v>
      </c>
      <c r="AD190" s="11"/>
      <c r="AE190" s="50" t="e">
        <f t="shared" si="6"/>
        <v>#DIV/0!</v>
      </c>
    </row>
    <row r="191" spans="1:31" s="4" customFormat="1" ht="31.5" hidden="1" customHeight="1">
      <c r="A191" s="10" t="s">
        <v>104</v>
      </c>
      <c r="B191" s="10"/>
      <c r="C191" s="8" t="s">
        <v>11</v>
      </c>
      <c r="D191" s="10" t="s">
        <v>101</v>
      </c>
      <c r="E191" s="10" t="s">
        <v>13</v>
      </c>
      <c r="F191" s="10" t="s">
        <v>18</v>
      </c>
      <c r="G191" s="10" t="s">
        <v>19</v>
      </c>
      <c r="H191" s="10" t="s">
        <v>14</v>
      </c>
      <c r="I191" s="10" t="s">
        <v>159</v>
      </c>
      <c r="J191" s="10" t="s">
        <v>105</v>
      </c>
      <c r="K191" s="11">
        <v>0</v>
      </c>
      <c r="AD191" s="11"/>
      <c r="AE191" s="50" t="e">
        <f t="shared" si="6"/>
        <v>#DIV/0!</v>
      </c>
    </row>
    <row r="192" spans="1:31" s="4" customFormat="1" ht="21" hidden="1" customHeight="1">
      <c r="A192" s="8" t="s">
        <v>109</v>
      </c>
      <c r="B192" s="8"/>
      <c r="C192" s="8" t="s">
        <v>11</v>
      </c>
      <c r="D192" s="8" t="s">
        <v>101</v>
      </c>
      <c r="E192" s="8" t="s">
        <v>13</v>
      </c>
      <c r="F192" s="8" t="s">
        <v>18</v>
      </c>
      <c r="G192" s="8" t="s">
        <v>19</v>
      </c>
      <c r="H192" s="8" t="s">
        <v>110</v>
      </c>
      <c r="I192" s="8"/>
      <c r="J192" s="8"/>
      <c r="K192" s="11"/>
      <c r="AD192" s="11"/>
      <c r="AE192" s="50" t="e">
        <f t="shared" si="6"/>
        <v>#DIV/0!</v>
      </c>
    </row>
    <row r="193" spans="1:31" s="4" customFormat="1" ht="42" hidden="1" customHeight="1">
      <c r="A193" s="8" t="s">
        <v>108</v>
      </c>
      <c r="B193" s="8"/>
      <c r="C193" s="8" t="s">
        <v>11</v>
      </c>
      <c r="D193" s="8" t="s">
        <v>101</v>
      </c>
      <c r="E193" s="8" t="s">
        <v>13</v>
      </c>
      <c r="F193" s="8" t="s">
        <v>18</v>
      </c>
      <c r="G193" s="8" t="s">
        <v>19</v>
      </c>
      <c r="H193" s="8" t="s">
        <v>110</v>
      </c>
      <c r="I193" s="8"/>
      <c r="J193" s="8" t="s">
        <v>103</v>
      </c>
      <c r="K193" s="11"/>
      <c r="AD193" s="11"/>
      <c r="AE193" s="50" t="e">
        <f t="shared" si="6"/>
        <v>#DIV/0!</v>
      </c>
    </row>
    <row r="194" spans="1:31" s="4" customFormat="1" ht="21" hidden="1" customHeight="1">
      <c r="A194" s="8" t="s">
        <v>104</v>
      </c>
      <c r="B194" s="8"/>
      <c r="C194" s="8" t="s">
        <v>11</v>
      </c>
      <c r="D194" s="8" t="s">
        <v>101</v>
      </c>
      <c r="E194" s="8" t="s">
        <v>13</v>
      </c>
      <c r="F194" s="8" t="s">
        <v>18</v>
      </c>
      <c r="G194" s="8" t="s">
        <v>19</v>
      </c>
      <c r="H194" s="8" t="s">
        <v>110</v>
      </c>
      <c r="I194" s="8"/>
      <c r="J194" s="8" t="s">
        <v>105</v>
      </c>
      <c r="K194" s="11"/>
      <c r="AD194" s="11"/>
      <c r="AE194" s="50" t="e">
        <f t="shared" si="6"/>
        <v>#DIV/0!</v>
      </c>
    </row>
    <row r="195" spans="1:31" s="4" customFormat="1" ht="67.5" hidden="1" customHeight="1">
      <c r="A195" s="8" t="s">
        <v>111</v>
      </c>
      <c r="B195" s="8" t="s">
        <v>11</v>
      </c>
      <c r="C195" s="8" t="s">
        <v>11</v>
      </c>
      <c r="D195" s="8" t="s">
        <v>101</v>
      </c>
      <c r="E195" s="8" t="s">
        <v>13</v>
      </c>
      <c r="F195" s="8" t="s">
        <v>18</v>
      </c>
      <c r="G195" s="8" t="s">
        <v>48</v>
      </c>
      <c r="H195" s="8" t="s">
        <v>112</v>
      </c>
      <c r="I195" s="8"/>
      <c r="J195" s="8"/>
      <c r="K195" s="11"/>
      <c r="AD195" s="11"/>
      <c r="AE195" s="50" t="e">
        <f t="shared" si="6"/>
        <v>#DIV/0!</v>
      </c>
    </row>
    <row r="196" spans="1:31" s="4" customFormat="1" ht="90" hidden="1" customHeight="1">
      <c r="A196" s="8" t="s">
        <v>35</v>
      </c>
      <c r="B196" s="8" t="s">
        <v>11</v>
      </c>
      <c r="C196" s="8" t="s">
        <v>11</v>
      </c>
      <c r="D196" s="8" t="s">
        <v>101</v>
      </c>
      <c r="E196" s="8" t="s">
        <v>13</v>
      </c>
      <c r="F196" s="8" t="s">
        <v>18</v>
      </c>
      <c r="G196" s="8" t="s">
        <v>48</v>
      </c>
      <c r="H196" s="8" t="s">
        <v>112</v>
      </c>
      <c r="I196" s="8"/>
      <c r="J196" s="8" t="s">
        <v>36</v>
      </c>
      <c r="K196" s="11"/>
      <c r="AD196" s="11"/>
      <c r="AE196" s="50" t="e">
        <f t="shared" si="6"/>
        <v>#DIV/0!</v>
      </c>
    </row>
    <row r="197" spans="1:31" s="4" customFormat="1" ht="21" hidden="1" customHeight="1">
      <c r="A197" s="8" t="s">
        <v>113</v>
      </c>
      <c r="B197" s="8" t="s">
        <v>11</v>
      </c>
      <c r="C197" s="8" t="s">
        <v>11</v>
      </c>
      <c r="D197" s="8" t="s">
        <v>57</v>
      </c>
      <c r="E197" s="8" t="s">
        <v>14</v>
      </c>
      <c r="F197" s="8"/>
      <c r="G197" s="8"/>
      <c r="H197" s="8"/>
      <c r="I197" s="8"/>
      <c r="J197" s="8"/>
      <c r="K197" s="11"/>
      <c r="AD197" s="11"/>
      <c r="AE197" s="50" t="e">
        <f t="shared" si="6"/>
        <v>#DIV/0!</v>
      </c>
    </row>
    <row r="198" spans="1:31" s="4" customFormat="1" ht="45" hidden="1" customHeight="1">
      <c r="A198" s="8" t="s">
        <v>37</v>
      </c>
      <c r="B198" s="8" t="s">
        <v>11</v>
      </c>
      <c r="C198" s="8" t="s">
        <v>11</v>
      </c>
      <c r="D198" s="8" t="s">
        <v>101</v>
      </c>
      <c r="E198" s="8" t="s">
        <v>13</v>
      </c>
      <c r="F198" s="8" t="s">
        <v>18</v>
      </c>
      <c r="G198" s="8" t="s">
        <v>48</v>
      </c>
      <c r="H198" s="8" t="s">
        <v>112</v>
      </c>
      <c r="I198" s="8"/>
      <c r="J198" s="8" t="s">
        <v>38</v>
      </c>
      <c r="K198" s="11"/>
      <c r="AD198" s="11"/>
      <c r="AE198" s="50" t="e">
        <f t="shared" si="6"/>
        <v>#DIV/0!</v>
      </c>
    </row>
    <row r="199" spans="1:31" s="4" customFormat="1" ht="45" hidden="1" customHeight="1">
      <c r="A199" s="12" t="s">
        <v>114</v>
      </c>
      <c r="B199" s="8"/>
      <c r="C199" s="8" t="s">
        <v>11</v>
      </c>
      <c r="D199" s="8" t="s">
        <v>101</v>
      </c>
      <c r="E199" s="8" t="s">
        <v>13</v>
      </c>
      <c r="F199" s="8" t="s">
        <v>115</v>
      </c>
      <c r="G199" s="8" t="s">
        <v>19</v>
      </c>
      <c r="H199" s="8" t="s">
        <v>20</v>
      </c>
      <c r="I199" s="8"/>
      <c r="J199" s="8"/>
      <c r="K199" s="11"/>
      <c r="AD199" s="11"/>
      <c r="AE199" s="50" t="e">
        <f t="shared" si="6"/>
        <v>#DIV/0!</v>
      </c>
    </row>
    <row r="200" spans="1:31" s="4" customFormat="1" ht="67.5" hidden="1" customHeight="1">
      <c r="A200" s="12" t="s">
        <v>116</v>
      </c>
      <c r="B200" s="8"/>
      <c r="C200" s="8" t="s">
        <v>11</v>
      </c>
      <c r="D200" s="16">
        <v>8</v>
      </c>
      <c r="E200" s="16">
        <v>1</v>
      </c>
      <c r="F200" s="17">
        <v>11</v>
      </c>
      <c r="G200" s="8" t="s">
        <v>19</v>
      </c>
      <c r="H200" s="8" t="s">
        <v>117</v>
      </c>
      <c r="I200" s="8"/>
      <c r="J200" s="8"/>
      <c r="K200" s="11"/>
      <c r="AD200" s="11"/>
      <c r="AE200" s="50" t="e">
        <f t="shared" si="6"/>
        <v>#DIV/0!</v>
      </c>
    </row>
    <row r="201" spans="1:31" s="4" customFormat="1" ht="31.5" hidden="1" customHeight="1">
      <c r="A201" s="12" t="s">
        <v>118</v>
      </c>
      <c r="B201" s="8"/>
      <c r="C201" s="8" t="s">
        <v>11</v>
      </c>
      <c r="D201" s="8" t="s">
        <v>101</v>
      </c>
      <c r="E201" s="8" t="s">
        <v>13</v>
      </c>
      <c r="F201" s="8" t="s">
        <v>115</v>
      </c>
      <c r="G201" s="8" t="s">
        <v>19</v>
      </c>
      <c r="H201" s="8" t="s">
        <v>119</v>
      </c>
      <c r="I201" s="8"/>
      <c r="J201" s="8"/>
      <c r="K201" s="11"/>
      <c r="AD201" s="11"/>
      <c r="AE201" s="50" t="e">
        <f t="shared" si="6"/>
        <v>#DIV/0!</v>
      </c>
    </row>
    <row r="202" spans="1:31" s="4" customFormat="1" ht="42" hidden="1" customHeight="1">
      <c r="A202" s="8" t="s">
        <v>59</v>
      </c>
      <c r="B202" s="8"/>
      <c r="C202" s="8" t="s">
        <v>11</v>
      </c>
      <c r="D202" s="8" t="s">
        <v>101</v>
      </c>
      <c r="E202" s="8" t="s">
        <v>13</v>
      </c>
      <c r="F202" s="8" t="s">
        <v>115</v>
      </c>
      <c r="G202" s="8" t="s">
        <v>19</v>
      </c>
      <c r="H202" s="8" t="s">
        <v>119</v>
      </c>
      <c r="I202" s="8"/>
      <c r="J202" s="8" t="s">
        <v>60</v>
      </c>
      <c r="K202" s="11"/>
      <c r="AD202" s="11"/>
      <c r="AE202" s="50" t="e">
        <f t="shared" si="6"/>
        <v>#DIV/0!</v>
      </c>
    </row>
    <row r="203" spans="1:31" s="4" customFormat="1" ht="31.5" hidden="1" customHeight="1">
      <c r="A203" s="10" t="s">
        <v>61</v>
      </c>
      <c r="B203" s="8"/>
      <c r="C203" s="8" t="s">
        <v>11</v>
      </c>
      <c r="D203" s="8" t="s">
        <v>101</v>
      </c>
      <c r="E203" s="8" t="s">
        <v>13</v>
      </c>
      <c r="F203" s="8" t="s">
        <v>115</v>
      </c>
      <c r="G203" s="8" t="s">
        <v>19</v>
      </c>
      <c r="H203" s="8" t="s">
        <v>119</v>
      </c>
      <c r="I203" s="8"/>
      <c r="J203" s="8" t="s">
        <v>62</v>
      </c>
      <c r="K203" s="11"/>
      <c r="AD203" s="11"/>
      <c r="AE203" s="50" t="e">
        <f t="shared" si="6"/>
        <v>#DIV/0!</v>
      </c>
    </row>
    <row r="204" spans="1:31" s="4" customFormat="1" ht="21" hidden="1" customHeight="1">
      <c r="A204" s="12" t="s">
        <v>120</v>
      </c>
      <c r="B204" s="8"/>
      <c r="C204" s="8" t="s">
        <v>11</v>
      </c>
      <c r="D204" s="8" t="s">
        <v>101</v>
      </c>
      <c r="E204" s="8" t="s">
        <v>13</v>
      </c>
      <c r="F204" s="8" t="s">
        <v>121</v>
      </c>
      <c r="G204" s="8" t="s">
        <v>19</v>
      </c>
      <c r="H204" s="8" t="s">
        <v>20</v>
      </c>
      <c r="I204" s="8"/>
      <c r="J204" s="8"/>
      <c r="K204" s="11"/>
      <c r="AD204" s="11"/>
      <c r="AE204" s="50" t="e">
        <f t="shared" si="6"/>
        <v>#DIV/0!</v>
      </c>
    </row>
    <row r="205" spans="1:31" s="4" customFormat="1" ht="24" customHeight="1">
      <c r="A205" s="12" t="s">
        <v>122</v>
      </c>
      <c r="B205" s="8"/>
      <c r="C205" s="8" t="s">
        <v>11</v>
      </c>
      <c r="D205" s="8" t="s">
        <v>101</v>
      </c>
      <c r="E205" s="8" t="s">
        <v>13</v>
      </c>
      <c r="F205" s="8" t="s">
        <v>130</v>
      </c>
      <c r="G205" s="8" t="s">
        <v>19</v>
      </c>
      <c r="H205" s="8" t="s">
        <v>14</v>
      </c>
      <c r="I205" s="8" t="s">
        <v>160</v>
      </c>
      <c r="J205" s="8"/>
      <c r="K205" s="11">
        <f>K208+K206</f>
        <v>1116.1999999999998</v>
      </c>
      <c r="AD205" s="11">
        <f>AD208+AD210+AD206</f>
        <v>278</v>
      </c>
      <c r="AE205" s="50">
        <f t="shared" si="6"/>
        <v>24.90593083676761</v>
      </c>
    </row>
    <row r="206" spans="1:31" s="4" customFormat="1" ht="24" customHeight="1">
      <c r="A206" s="10" t="s">
        <v>24</v>
      </c>
      <c r="B206" s="8"/>
      <c r="C206" s="8"/>
      <c r="D206" s="10" t="s">
        <v>101</v>
      </c>
      <c r="E206" s="10" t="s">
        <v>13</v>
      </c>
      <c r="F206" s="10" t="s">
        <v>18</v>
      </c>
      <c r="G206" s="10" t="s">
        <v>48</v>
      </c>
      <c r="H206" s="10" t="s">
        <v>14</v>
      </c>
      <c r="I206" s="10" t="s">
        <v>160</v>
      </c>
      <c r="J206" s="10" t="s">
        <v>173</v>
      </c>
      <c r="K206" s="11">
        <f>K207</f>
        <v>533.79999999999995</v>
      </c>
      <c r="AD206" s="11">
        <f>AD207</f>
        <v>110.1</v>
      </c>
      <c r="AE206" s="50">
        <f t="shared" si="6"/>
        <v>20.625702510303483</v>
      </c>
    </row>
    <row r="207" spans="1:31" s="4" customFormat="1" ht="24" customHeight="1">
      <c r="A207" s="10" t="s">
        <v>35</v>
      </c>
      <c r="B207" s="10" t="s">
        <v>11</v>
      </c>
      <c r="C207" s="8" t="s">
        <v>11</v>
      </c>
      <c r="D207" s="10" t="s">
        <v>101</v>
      </c>
      <c r="E207" s="10" t="s">
        <v>13</v>
      </c>
      <c r="F207" s="10" t="s">
        <v>18</v>
      </c>
      <c r="G207" s="10" t="s">
        <v>48</v>
      </c>
      <c r="H207" s="10" t="s">
        <v>14</v>
      </c>
      <c r="I207" s="10" t="s">
        <v>160</v>
      </c>
      <c r="J207" s="10" t="s">
        <v>36</v>
      </c>
      <c r="K207" s="11">
        <v>533.79999999999995</v>
      </c>
      <c r="AD207" s="11">
        <v>110.1</v>
      </c>
      <c r="AE207" s="50">
        <f t="shared" si="6"/>
        <v>20.625702510303483</v>
      </c>
    </row>
    <row r="208" spans="1:31" s="4" customFormat="1" ht="30" customHeight="1">
      <c r="A208" s="10" t="s">
        <v>35</v>
      </c>
      <c r="B208" s="10"/>
      <c r="C208" s="10" t="s">
        <v>11</v>
      </c>
      <c r="D208" s="10" t="s">
        <v>101</v>
      </c>
      <c r="E208" s="10" t="s">
        <v>13</v>
      </c>
      <c r="F208" s="10" t="s">
        <v>130</v>
      </c>
      <c r="G208" s="10" t="s">
        <v>19</v>
      </c>
      <c r="H208" s="10" t="s">
        <v>14</v>
      </c>
      <c r="I208" s="10" t="s">
        <v>160</v>
      </c>
      <c r="J208" s="10" t="s">
        <v>36</v>
      </c>
      <c r="K208" s="11">
        <f>K209</f>
        <v>582.4</v>
      </c>
      <c r="AD208" s="11">
        <f>AD209</f>
        <v>157.4</v>
      </c>
      <c r="AE208" s="50">
        <f t="shared" si="6"/>
        <v>27.026098901098905</v>
      </c>
    </row>
    <row r="209" spans="1:36" s="4" customFormat="1" ht="27" customHeight="1">
      <c r="A209" s="10" t="s">
        <v>37</v>
      </c>
      <c r="B209" s="10"/>
      <c r="C209" s="10" t="s">
        <v>11</v>
      </c>
      <c r="D209" s="10" t="s">
        <v>101</v>
      </c>
      <c r="E209" s="10" t="s">
        <v>13</v>
      </c>
      <c r="F209" s="10" t="s">
        <v>130</v>
      </c>
      <c r="G209" s="10" t="s">
        <v>19</v>
      </c>
      <c r="H209" s="10" t="s">
        <v>14</v>
      </c>
      <c r="I209" s="10" t="s">
        <v>160</v>
      </c>
      <c r="J209" s="10" t="s">
        <v>38</v>
      </c>
      <c r="K209" s="11">
        <v>582.4</v>
      </c>
      <c r="AD209" s="11">
        <v>157.4</v>
      </c>
      <c r="AE209" s="50">
        <f t="shared" si="6"/>
        <v>27.026098901098905</v>
      </c>
    </row>
    <row r="210" spans="1:36" s="4" customFormat="1" ht="22.5">
      <c r="A210" s="10" t="s">
        <v>39</v>
      </c>
      <c r="B210" s="10" t="s">
        <v>11</v>
      </c>
      <c r="C210" s="8" t="s">
        <v>11</v>
      </c>
      <c r="D210" s="10" t="s">
        <v>101</v>
      </c>
      <c r="E210" s="10" t="s">
        <v>13</v>
      </c>
      <c r="F210" s="10" t="s">
        <v>18</v>
      </c>
      <c r="G210" s="10" t="s">
        <v>48</v>
      </c>
      <c r="H210" s="10" t="s">
        <v>14</v>
      </c>
      <c r="I210" s="10" t="s">
        <v>160</v>
      </c>
      <c r="J210" s="10" t="s">
        <v>40</v>
      </c>
      <c r="K210" s="11">
        <f>K211</f>
        <v>54</v>
      </c>
      <c r="AD210" s="39">
        <f>AD211</f>
        <v>10.5</v>
      </c>
      <c r="AE210" s="50">
        <f t="shared" si="6"/>
        <v>19.444444444444446</v>
      </c>
      <c r="AF210" s="45"/>
      <c r="AG210" s="45"/>
      <c r="AH210" s="45"/>
      <c r="AI210" s="45"/>
      <c r="AJ210" s="45"/>
    </row>
    <row r="211" spans="1:36" s="4" customFormat="1" ht="45">
      <c r="A211" s="10" t="s">
        <v>41</v>
      </c>
      <c r="B211" s="10" t="s">
        <v>11</v>
      </c>
      <c r="C211" s="8" t="s">
        <v>11</v>
      </c>
      <c r="D211" s="10" t="s">
        <v>101</v>
      </c>
      <c r="E211" s="10" t="s">
        <v>13</v>
      </c>
      <c r="F211" s="10" t="s">
        <v>18</v>
      </c>
      <c r="G211" s="10" t="s">
        <v>48</v>
      </c>
      <c r="H211" s="10" t="s">
        <v>14</v>
      </c>
      <c r="I211" s="10" t="s">
        <v>160</v>
      </c>
      <c r="J211" s="10" t="s">
        <v>42</v>
      </c>
      <c r="K211" s="41">
        <v>54</v>
      </c>
      <c r="AD211" s="9">
        <v>10.5</v>
      </c>
      <c r="AE211" s="50">
        <f t="shared" si="6"/>
        <v>19.444444444444446</v>
      </c>
      <c r="AF211" s="45"/>
      <c r="AG211" s="45"/>
      <c r="AH211" s="45"/>
      <c r="AI211" s="45"/>
      <c r="AJ211" s="45"/>
    </row>
    <row r="212" spans="1:36" s="4" customFormat="1" ht="31.5">
      <c r="A212" s="8" t="s">
        <v>111</v>
      </c>
      <c r="B212" s="8"/>
      <c r="C212" s="8" t="s">
        <v>11</v>
      </c>
      <c r="D212" s="8" t="s">
        <v>101</v>
      </c>
      <c r="E212" s="8" t="s">
        <v>13</v>
      </c>
      <c r="F212" s="8" t="s">
        <v>18</v>
      </c>
      <c r="G212" s="8" t="s">
        <v>48</v>
      </c>
      <c r="H212" s="8" t="s">
        <v>14</v>
      </c>
      <c r="I212" s="8" t="s">
        <v>163</v>
      </c>
      <c r="J212" s="8"/>
      <c r="K212" s="9">
        <f>K213</f>
        <v>1</v>
      </c>
      <c r="AD212" s="9">
        <f>AD213</f>
        <v>0</v>
      </c>
      <c r="AE212" s="50">
        <f t="shared" si="6"/>
        <v>0</v>
      </c>
      <c r="AF212" s="45"/>
      <c r="AG212" s="45"/>
      <c r="AH212" s="45"/>
      <c r="AI212" s="45"/>
      <c r="AJ212" s="45"/>
    </row>
    <row r="213" spans="1:36" s="4" customFormat="1" ht="22.5">
      <c r="A213" s="10" t="s">
        <v>35</v>
      </c>
      <c r="B213" s="8"/>
      <c r="C213" s="8" t="s">
        <v>11</v>
      </c>
      <c r="D213" s="10" t="s">
        <v>101</v>
      </c>
      <c r="E213" s="10" t="s">
        <v>13</v>
      </c>
      <c r="F213" s="10" t="s">
        <v>18</v>
      </c>
      <c r="G213" s="10" t="s">
        <v>48</v>
      </c>
      <c r="H213" s="10" t="s">
        <v>14</v>
      </c>
      <c r="I213" s="10" t="s">
        <v>163</v>
      </c>
      <c r="J213" s="10" t="s">
        <v>36</v>
      </c>
      <c r="K213" s="11">
        <f>K214</f>
        <v>1</v>
      </c>
      <c r="AD213" s="9">
        <f>AD214</f>
        <v>0</v>
      </c>
      <c r="AE213" s="50">
        <f t="shared" si="6"/>
        <v>0</v>
      </c>
      <c r="AF213" s="45"/>
      <c r="AG213" s="45"/>
      <c r="AH213" s="45"/>
      <c r="AI213" s="45"/>
      <c r="AJ213" s="45"/>
    </row>
    <row r="214" spans="1:36" s="4" customFormat="1" ht="21.75" customHeight="1">
      <c r="A214" s="10" t="s">
        <v>37</v>
      </c>
      <c r="B214" s="8"/>
      <c r="C214" s="8" t="s">
        <v>11</v>
      </c>
      <c r="D214" s="10" t="s">
        <v>101</v>
      </c>
      <c r="E214" s="10" t="s">
        <v>13</v>
      </c>
      <c r="F214" s="10" t="s">
        <v>18</v>
      </c>
      <c r="G214" s="10" t="s">
        <v>48</v>
      </c>
      <c r="H214" s="10" t="s">
        <v>14</v>
      </c>
      <c r="I214" s="10" t="s">
        <v>163</v>
      </c>
      <c r="J214" s="10" t="s">
        <v>38</v>
      </c>
      <c r="K214" s="11">
        <v>1</v>
      </c>
      <c r="AD214" s="11">
        <v>0</v>
      </c>
      <c r="AE214" s="50">
        <f t="shared" si="6"/>
        <v>0</v>
      </c>
      <c r="AF214" s="45"/>
      <c r="AG214" s="45"/>
      <c r="AH214" s="45"/>
      <c r="AI214" s="45"/>
      <c r="AJ214" s="45"/>
    </row>
    <row r="215" spans="1:36" s="4" customFormat="1" ht="20.25" customHeight="1">
      <c r="A215" s="8" t="s">
        <v>123</v>
      </c>
      <c r="B215" s="8" t="s">
        <v>11</v>
      </c>
      <c r="C215" s="8" t="s">
        <v>11</v>
      </c>
      <c r="D215" s="8" t="s">
        <v>124</v>
      </c>
      <c r="E215" s="8" t="s">
        <v>14</v>
      </c>
      <c r="F215" s="8"/>
      <c r="G215" s="8"/>
      <c r="H215" s="8"/>
      <c r="I215" s="8"/>
      <c r="J215" s="8"/>
      <c r="K215" s="39">
        <f>K216</f>
        <v>149.5</v>
      </c>
      <c r="AD215" s="11">
        <f>AD216</f>
        <v>40</v>
      </c>
      <c r="AE215" s="50">
        <f t="shared" si="6"/>
        <v>26.755852842809364</v>
      </c>
      <c r="AF215" s="45"/>
      <c r="AG215" s="45"/>
      <c r="AH215" s="45"/>
      <c r="AI215" s="45"/>
      <c r="AJ215" s="45"/>
    </row>
    <row r="216" spans="1:36" s="4" customFormat="1">
      <c r="A216" s="8" t="s">
        <v>125</v>
      </c>
      <c r="B216" s="8" t="s">
        <v>11</v>
      </c>
      <c r="C216" s="8" t="s">
        <v>11</v>
      </c>
      <c r="D216" s="8" t="s">
        <v>124</v>
      </c>
      <c r="E216" s="8" t="s">
        <v>13</v>
      </c>
      <c r="F216" s="8"/>
      <c r="G216" s="8"/>
      <c r="H216" s="8"/>
      <c r="I216" s="8"/>
      <c r="J216" s="8"/>
      <c r="K216" s="9">
        <f>K217</f>
        <v>149.5</v>
      </c>
      <c r="AD216" s="9">
        <f>AD217</f>
        <v>40</v>
      </c>
      <c r="AE216" s="50">
        <f t="shared" si="6"/>
        <v>26.755852842809364</v>
      </c>
      <c r="AF216" s="45"/>
      <c r="AG216" s="45"/>
      <c r="AH216" s="45"/>
      <c r="AI216" s="45"/>
      <c r="AJ216" s="45"/>
    </row>
    <row r="217" spans="1:36" s="4" customFormat="1" ht="21">
      <c r="A217" s="8" t="s">
        <v>17</v>
      </c>
      <c r="B217" s="8"/>
      <c r="C217" s="8" t="s">
        <v>11</v>
      </c>
      <c r="D217" s="8" t="s">
        <v>124</v>
      </c>
      <c r="E217" s="8" t="s">
        <v>13</v>
      </c>
      <c r="F217" s="8" t="s">
        <v>18</v>
      </c>
      <c r="G217" s="8" t="s">
        <v>19</v>
      </c>
      <c r="H217" s="8" t="s">
        <v>14</v>
      </c>
      <c r="I217" s="8" t="s">
        <v>138</v>
      </c>
      <c r="J217" s="8"/>
      <c r="K217" s="9">
        <v>149.5</v>
      </c>
      <c r="AD217" s="9">
        <v>40</v>
      </c>
      <c r="AE217" s="50">
        <f t="shared" si="6"/>
        <v>26.755852842809364</v>
      </c>
      <c r="AF217" s="45"/>
      <c r="AG217" s="45"/>
      <c r="AH217" s="45"/>
      <c r="AI217" s="45"/>
      <c r="AJ217" s="45"/>
    </row>
    <row r="218" spans="1:36" s="4" customFormat="1" ht="21" hidden="1" customHeight="1">
      <c r="A218" s="8" t="s">
        <v>164</v>
      </c>
      <c r="B218" s="8" t="s">
        <v>11</v>
      </c>
      <c r="C218" s="8" t="s">
        <v>11</v>
      </c>
      <c r="D218" s="8" t="s">
        <v>124</v>
      </c>
      <c r="E218" s="8" t="s">
        <v>13</v>
      </c>
      <c r="F218" s="8" t="s">
        <v>18</v>
      </c>
      <c r="G218" s="8" t="s">
        <v>19</v>
      </c>
      <c r="H218" s="8" t="s">
        <v>14</v>
      </c>
      <c r="I218" s="8" t="s">
        <v>165</v>
      </c>
      <c r="J218" s="8"/>
      <c r="K218" s="9">
        <f>K219</f>
        <v>145</v>
      </c>
      <c r="AD218" s="9">
        <f>AD219</f>
        <v>0</v>
      </c>
      <c r="AE218" s="50">
        <f t="shared" ref="AE218:AE221" si="8">AD218/K218*100</f>
        <v>0</v>
      </c>
      <c r="AF218" s="45"/>
      <c r="AG218" s="45"/>
      <c r="AH218" s="45"/>
      <c r="AI218" s="45"/>
      <c r="AJ218" s="45"/>
    </row>
    <row r="219" spans="1:36" s="4" customFormat="1" ht="42" hidden="1" customHeight="1">
      <c r="A219" s="10" t="s">
        <v>126</v>
      </c>
      <c r="B219" s="8" t="s">
        <v>11</v>
      </c>
      <c r="C219" s="8" t="s">
        <v>11</v>
      </c>
      <c r="D219" s="10" t="s">
        <v>124</v>
      </c>
      <c r="E219" s="10" t="s">
        <v>13</v>
      </c>
      <c r="F219" s="10" t="s">
        <v>18</v>
      </c>
      <c r="G219" s="10" t="s">
        <v>19</v>
      </c>
      <c r="H219" s="10" t="s">
        <v>14</v>
      </c>
      <c r="I219" s="10" t="s">
        <v>165</v>
      </c>
      <c r="J219" s="10" t="s">
        <v>127</v>
      </c>
      <c r="K219" s="11">
        <f>K220</f>
        <v>145</v>
      </c>
      <c r="AD219" s="9">
        <f>AD220</f>
        <v>0</v>
      </c>
      <c r="AE219" s="50">
        <f t="shared" si="8"/>
        <v>0</v>
      </c>
      <c r="AF219" s="45"/>
      <c r="AG219" s="45"/>
      <c r="AH219" s="45"/>
      <c r="AI219" s="45"/>
      <c r="AJ219" s="45"/>
    </row>
    <row r="220" spans="1:36" s="4" customFormat="1" ht="33.75" hidden="1" customHeight="1">
      <c r="A220" s="10" t="s">
        <v>166</v>
      </c>
      <c r="B220" s="8"/>
      <c r="C220" s="8" t="s">
        <v>11</v>
      </c>
      <c r="D220" s="10" t="s">
        <v>124</v>
      </c>
      <c r="E220" s="10" t="s">
        <v>13</v>
      </c>
      <c r="F220" s="10" t="s">
        <v>18</v>
      </c>
      <c r="G220" s="10" t="s">
        <v>19</v>
      </c>
      <c r="H220" s="10" t="s">
        <v>14</v>
      </c>
      <c r="I220" s="10" t="s">
        <v>165</v>
      </c>
      <c r="J220" s="10" t="s">
        <v>172</v>
      </c>
      <c r="K220" s="11">
        <v>145</v>
      </c>
      <c r="AD220" s="9">
        <f>AD221</f>
        <v>0</v>
      </c>
      <c r="AE220" s="50">
        <f t="shared" si="8"/>
        <v>0</v>
      </c>
      <c r="AF220" s="45"/>
      <c r="AG220" s="45"/>
      <c r="AH220" s="45"/>
      <c r="AI220" s="45"/>
      <c r="AJ220" s="45"/>
    </row>
    <row r="221" spans="1:36" s="4" customFormat="1" ht="22.5" hidden="1" customHeight="1">
      <c r="A221" s="8" t="s">
        <v>128</v>
      </c>
      <c r="B221" s="10" t="s">
        <v>11</v>
      </c>
      <c r="C221" s="8" t="s">
        <v>11</v>
      </c>
      <c r="D221" s="8" t="s">
        <v>47</v>
      </c>
      <c r="E221" s="8" t="s">
        <v>14</v>
      </c>
      <c r="F221" s="8"/>
      <c r="G221" s="8"/>
      <c r="H221" s="8"/>
      <c r="I221" s="8"/>
      <c r="J221" s="8"/>
      <c r="K221" s="9" t="e">
        <f>#REF!+#REF!</f>
        <v>#REF!</v>
      </c>
      <c r="AD221" s="9">
        <v>0</v>
      </c>
      <c r="AE221" s="50" t="e">
        <f t="shared" si="8"/>
        <v>#REF!</v>
      </c>
      <c r="AF221" s="45"/>
      <c r="AG221" s="45"/>
      <c r="AH221" s="45"/>
      <c r="AI221" s="45"/>
      <c r="AJ221" s="45"/>
    </row>
    <row r="222" spans="1:36" ht="21" hidden="1" customHeight="1" thickBot="1">
      <c r="A222" s="18"/>
      <c r="B222" s="19"/>
      <c r="C222" s="19" t="s">
        <v>12</v>
      </c>
      <c r="D222" s="19" t="s">
        <v>50</v>
      </c>
      <c r="E222" s="19"/>
      <c r="F222" s="19"/>
      <c r="G222" s="19"/>
      <c r="H222" s="19"/>
      <c r="I222" s="19"/>
      <c r="J222" s="19"/>
      <c r="K222" s="20">
        <v>4200</v>
      </c>
    </row>
    <row r="223" spans="1:36" ht="21" customHeight="1">
      <c r="A223" s="8" t="s">
        <v>128</v>
      </c>
      <c r="B223" s="10" t="s">
        <v>11</v>
      </c>
      <c r="C223" s="8" t="s">
        <v>11</v>
      </c>
      <c r="D223" s="8" t="s">
        <v>47</v>
      </c>
      <c r="E223" s="8" t="s">
        <v>14</v>
      </c>
      <c r="F223" s="52"/>
      <c r="G223" s="52"/>
      <c r="H223" s="52"/>
      <c r="I223" s="52"/>
      <c r="J223" s="52"/>
      <c r="K223" s="74">
        <f>K224</f>
        <v>0.5</v>
      </c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  <c r="Z223" s="73"/>
      <c r="AA223" s="73"/>
      <c r="AB223" s="73"/>
      <c r="AC223" s="73"/>
      <c r="AD223" s="11">
        <v>0</v>
      </c>
      <c r="AE223" s="50">
        <f t="shared" ref="AE223:AE227" si="9">AD223/K223*100</f>
        <v>0</v>
      </c>
    </row>
    <row r="224" spans="1:36" ht="21" customHeight="1">
      <c r="A224" s="8" t="s">
        <v>17</v>
      </c>
      <c r="B224" s="8"/>
      <c r="C224" s="8" t="s">
        <v>11</v>
      </c>
      <c r="D224" s="8" t="s">
        <v>47</v>
      </c>
      <c r="E224" s="8" t="s">
        <v>67</v>
      </c>
      <c r="F224" s="8" t="s">
        <v>18</v>
      </c>
      <c r="G224" s="8" t="s">
        <v>19</v>
      </c>
      <c r="H224" s="8" t="s">
        <v>14</v>
      </c>
      <c r="I224" s="8" t="s">
        <v>138</v>
      </c>
      <c r="J224" s="8"/>
      <c r="K224" s="74">
        <f>K225</f>
        <v>0.5</v>
      </c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  <c r="Z224" s="73"/>
      <c r="AA224" s="73"/>
      <c r="AB224" s="73"/>
      <c r="AC224" s="73"/>
      <c r="AD224" s="11">
        <v>0</v>
      </c>
      <c r="AE224" s="50">
        <f t="shared" si="9"/>
        <v>0</v>
      </c>
    </row>
    <row r="225" spans="1:31" ht="21" customHeight="1">
      <c r="A225" s="15" t="s">
        <v>208</v>
      </c>
      <c r="B225" s="8" t="s">
        <v>11</v>
      </c>
      <c r="C225" s="8" t="s">
        <v>11</v>
      </c>
      <c r="D225" s="8" t="s">
        <v>47</v>
      </c>
      <c r="E225" s="8" t="s">
        <v>67</v>
      </c>
      <c r="F225" s="8" t="s">
        <v>18</v>
      </c>
      <c r="G225" s="8" t="s">
        <v>19</v>
      </c>
      <c r="H225" s="8" t="s">
        <v>14</v>
      </c>
      <c r="I225" s="8" t="s">
        <v>209</v>
      </c>
      <c r="J225" s="8"/>
      <c r="K225" s="74">
        <f>K226</f>
        <v>0.5</v>
      </c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  <c r="Z225" s="73"/>
      <c r="AA225" s="73"/>
      <c r="AB225" s="73"/>
      <c r="AC225" s="73"/>
      <c r="AD225" s="11">
        <v>0</v>
      </c>
      <c r="AE225" s="50">
        <f t="shared" si="9"/>
        <v>0</v>
      </c>
    </row>
    <row r="226" spans="1:31" ht="21" customHeight="1">
      <c r="A226" s="10" t="s">
        <v>35</v>
      </c>
      <c r="B226" s="8" t="s">
        <v>11</v>
      </c>
      <c r="C226" s="8" t="s">
        <v>11</v>
      </c>
      <c r="D226" s="10" t="s">
        <v>47</v>
      </c>
      <c r="E226" s="10" t="s">
        <v>67</v>
      </c>
      <c r="F226" s="10" t="s">
        <v>18</v>
      </c>
      <c r="G226" s="10" t="s">
        <v>19</v>
      </c>
      <c r="H226" s="10" t="s">
        <v>14</v>
      </c>
      <c r="I226" s="10" t="s">
        <v>209</v>
      </c>
      <c r="J226" s="10" t="s">
        <v>36</v>
      </c>
      <c r="K226" s="72">
        <f>K227</f>
        <v>0.5</v>
      </c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  <c r="Z226" s="73"/>
      <c r="AA226" s="73"/>
      <c r="AB226" s="73"/>
      <c r="AC226" s="73"/>
      <c r="AD226" s="11">
        <v>0</v>
      </c>
      <c r="AE226" s="50">
        <f t="shared" si="9"/>
        <v>0</v>
      </c>
    </row>
    <row r="227" spans="1:31" ht="21" customHeight="1">
      <c r="A227" s="10" t="s">
        <v>37</v>
      </c>
      <c r="B227" s="8" t="s">
        <v>11</v>
      </c>
      <c r="C227" s="8" t="s">
        <v>11</v>
      </c>
      <c r="D227" s="10" t="s">
        <v>47</v>
      </c>
      <c r="E227" s="10" t="s">
        <v>67</v>
      </c>
      <c r="F227" s="10" t="s">
        <v>18</v>
      </c>
      <c r="G227" s="10" t="s">
        <v>19</v>
      </c>
      <c r="H227" s="10" t="s">
        <v>14</v>
      </c>
      <c r="I227" s="10" t="s">
        <v>209</v>
      </c>
      <c r="J227" s="10" t="s">
        <v>38</v>
      </c>
      <c r="K227" s="72">
        <v>0.5</v>
      </c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  <c r="Z227" s="73"/>
      <c r="AA227" s="73"/>
      <c r="AB227" s="73"/>
      <c r="AC227" s="73"/>
      <c r="AD227" s="11">
        <v>0</v>
      </c>
      <c r="AE227" s="50">
        <f t="shared" si="9"/>
        <v>0</v>
      </c>
    </row>
    <row r="228" spans="1:31" ht="21" customHeight="1">
      <c r="A228" s="71"/>
      <c r="B228" s="52"/>
      <c r="C228" s="52"/>
      <c r="D228" s="52"/>
      <c r="E228" s="52"/>
      <c r="F228" s="52"/>
      <c r="G228" s="52"/>
      <c r="H228" s="52"/>
      <c r="I228" s="52"/>
      <c r="J228" s="52"/>
      <c r="K228" s="72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  <c r="Z228" s="73"/>
      <c r="AA228" s="73"/>
      <c r="AB228" s="73"/>
      <c r="AC228" s="73"/>
      <c r="AD228" s="73"/>
      <c r="AE228" s="73"/>
    </row>
    <row r="229" spans="1:31" s="6" customFormat="1" ht="25.5" customHeight="1" thickBot="1">
      <c r="A229" s="67" t="s">
        <v>129</v>
      </c>
      <c r="B229" s="68"/>
      <c r="C229" s="68"/>
      <c r="D229" s="68"/>
      <c r="E229" s="68"/>
      <c r="F229" s="75"/>
      <c r="G229" s="76"/>
      <c r="H229" s="76"/>
      <c r="I229" s="76"/>
      <c r="J229" s="77"/>
      <c r="K229" s="69">
        <f>K13+K65+K90+K100+K167+K212+K217+K223+K161+K73</f>
        <v>5936.4999999999991</v>
      </c>
      <c r="AD229" s="69">
        <f>AD13+AD65+AD90+AD100+AD167+AD212+AD217</f>
        <v>1410.8000000000002</v>
      </c>
      <c r="AE229" s="70">
        <f t="shared" ref="AE229" si="10">AD229/K229*100</f>
        <v>23.764844605407234</v>
      </c>
    </row>
    <row r="230" spans="1:31" ht="15" customHeight="1">
      <c r="K230" s="5"/>
    </row>
    <row r="231" spans="1:31" ht="15" customHeight="1">
      <c r="K231" s="5"/>
    </row>
    <row r="232" spans="1:31" ht="15" customHeight="1">
      <c r="K232" s="5"/>
    </row>
    <row r="233" spans="1:31" ht="15" customHeight="1">
      <c r="K233" s="5"/>
    </row>
    <row r="234" spans="1:31" ht="15" customHeight="1">
      <c r="K234" s="5"/>
    </row>
    <row r="235" spans="1:31" ht="15" customHeight="1">
      <c r="K235" s="5"/>
    </row>
    <row r="236" spans="1:31" ht="15" customHeight="1">
      <c r="K236" s="5"/>
    </row>
    <row r="237" spans="1:31" ht="15" customHeight="1">
      <c r="K237" s="5"/>
    </row>
    <row r="238" spans="1:31" ht="15" customHeight="1">
      <c r="K238" s="5"/>
    </row>
    <row r="239" spans="1:31">
      <c r="K239" s="5"/>
    </row>
    <row r="240" spans="1:31">
      <c r="K240" s="5"/>
    </row>
    <row r="241" spans="11:11">
      <c r="K241" s="5"/>
    </row>
    <row r="242" spans="11:11">
      <c r="K242" s="5"/>
    </row>
    <row r="243" spans="11:11">
      <c r="K243" s="5"/>
    </row>
    <row r="244" spans="11:11">
      <c r="K244" s="5"/>
    </row>
    <row r="245" spans="11:11">
      <c r="K245" s="5"/>
    </row>
    <row r="246" spans="11:11">
      <c r="K246" s="5"/>
    </row>
    <row r="247" spans="11:11">
      <c r="K247" s="5"/>
    </row>
    <row r="248" spans="11:11">
      <c r="K248" s="5"/>
    </row>
    <row r="249" spans="11:11">
      <c r="K249" s="5"/>
    </row>
    <row r="250" spans="11:11">
      <c r="K250" s="5"/>
    </row>
    <row r="251" spans="11:11">
      <c r="K251" s="5"/>
    </row>
    <row r="252" spans="11:11">
      <c r="K252" s="5"/>
    </row>
    <row r="253" spans="11:11">
      <c r="K253" s="5"/>
    </row>
    <row r="254" spans="11:11">
      <c r="K254" s="5"/>
    </row>
    <row r="255" spans="11:11">
      <c r="K255" s="5"/>
    </row>
    <row r="256" spans="11:11">
      <c r="K256" s="5"/>
    </row>
    <row r="257" spans="11:11">
      <c r="K257" s="5"/>
    </row>
    <row r="258" spans="11:11">
      <c r="K258" s="5"/>
    </row>
    <row r="259" spans="11:11">
      <c r="K259" s="5"/>
    </row>
    <row r="260" spans="11:11">
      <c r="K260" s="5"/>
    </row>
    <row r="261" spans="11:11">
      <c r="K261" s="5"/>
    </row>
    <row r="262" spans="11:11">
      <c r="K262" s="5"/>
    </row>
    <row r="263" spans="11:11">
      <c r="K263" s="5"/>
    </row>
    <row r="264" spans="11:11">
      <c r="K264" s="5"/>
    </row>
    <row r="265" spans="11:11">
      <c r="K265" s="5"/>
    </row>
    <row r="266" spans="11:11">
      <c r="K266" s="5"/>
    </row>
    <row r="267" spans="11:11">
      <c r="K267" s="5"/>
    </row>
    <row r="268" spans="11:11">
      <c r="K268" s="5"/>
    </row>
    <row r="269" spans="11:11">
      <c r="K269" s="5"/>
    </row>
    <row r="270" spans="11:11">
      <c r="K270" s="5"/>
    </row>
    <row r="271" spans="11:11">
      <c r="K271" s="5"/>
    </row>
    <row r="272" spans="11:11">
      <c r="K272" s="5"/>
    </row>
    <row r="273" spans="11:11">
      <c r="K273" s="5"/>
    </row>
    <row r="274" spans="11:11">
      <c r="K274" s="5"/>
    </row>
    <row r="275" spans="11:11">
      <c r="K275" s="5"/>
    </row>
    <row r="276" spans="11:11">
      <c r="K276" s="5"/>
    </row>
    <row r="277" spans="11:11">
      <c r="K277" s="5"/>
    </row>
    <row r="278" spans="11:11">
      <c r="K278" s="5"/>
    </row>
    <row r="279" spans="11:11">
      <c r="K279" s="5"/>
    </row>
    <row r="280" spans="11:11">
      <c r="K280" s="5"/>
    </row>
    <row r="281" spans="11:11">
      <c r="K281" s="5"/>
    </row>
    <row r="282" spans="11:11">
      <c r="K282" s="5"/>
    </row>
    <row r="283" spans="11:11">
      <c r="K283" s="5"/>
    </row>
    <row r="284" spans="11:11">
      <c r="K284" s="5"/>
    </row>
    <row r="285" spans="11:11">
      <c r="K285" s="5"/>
    </row>
    <row r="286" spans="11:11">
      <c r="K286" s="5"/>
    </row>
    <row r="287" spans="11:11">
      <c r="K287" s="5"/>
    </row>
    <row r="288" spans="11:11">
      <c r="K288" s="5"/>
    </row>
    <row r="289" spans="11:11">
      <c r="K289" s="5"/>
    </row>
    <row r="290" spans="11:11">
      <c r="K290" s="5"/>
    </row>
  </sheetData>
  <sheetProtection selectLockedCells="1" selectUnlockedCells="1"/>
  <mergeCells count="8">
    <mergeCell ref="F229:J229"/>
    <mergeCell ref="F8:I8"/>
    <mergeCell ref="F1:K1"/>
    <mergeCell ref="A4:K4"/>
    <mergeCell ref="A5:K5"/>
    <mergeCell ref="F9:H9"/>
    <mergeCell ref="C2:K2"/>
    <mergeCell ref="A6:I6"/>
  </mergeCells>
  <phoneticPr fontId="18" type="noConversion"/>
  <pageMargins left="0.59055118110236227" right="0" top="0.59055118110236227" bottom="0.59055118110236227" header="0.51181102362204722" footer="0.51181102362204722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раздела, подраздерам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2017-05-04T04:53:33Z</cp:lastPrinted>
  <dcterms:created xsi:type="dcterms:W3CDTF">2015-01-29T05:04:33Z</dcterms:created>
  <dcterms:modified xsi:type="dcterms:W3CDTF">2019-04-11T02:12:10Z</dcterms:modified>
</cp:coreProperties>
</file>